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2" activeTab="5"/>
  </bookViews>
  <sheets>
    <sheet name="Ардатовская 2)1" sheetId="1" r:id="rId1"/>
    <sheet name="Ардатовская 2)1(2019)" sheetId="2" r:id="rId2"/>
    <sheet name="Ардатовская 2)1(2020)" sheetId="3" r:id="rId3"/>
    <sheet name="Ардатовская 2)1(2021)" sheetId="4" r:id="rId4"/>
    <sheet name="Ардатовская 2)1(2022)" sheetId="5" r:id="rId5"/>
    <sheet name="Ардатовская 2)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'Ардатовская 2)1'!#REF!,'Ардатовская 2)1'!#REF!</definedName>
    <definedName name="Z_6E36EA37_049E_4FAE_B719_2847CD16F858_.wvu.Rows" localSheetId="0" hidden="1">'Ардатовская 2)1'!$42:$45</definedName>
    <definedName name="Z_73C0D023_21BD_4441_8EFA_957546C15799_.wvu.Cols" localSheetId="0" hidden="1">'Ардатовская 2)1'!#REF!,'Ардатовская 2)1'!#REF!</definedName>
    <definedName name="Z_73C0D023_21BD_4441_8EFA_957546C15799_.wvu.Rows" localSheetId="0" hidden="1">'Ардатовская 2)1'!$42:$45</definedName>
    <definedName name="_xlnm.Print_Area" localSheetId="0">'Ардатовская 2)1'!$A$1:$G$60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21" i="5"/>
  <c r="E10" i="5" l="1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4" i="5"/>
  <c r="E3" i="5" s="1"/>
  <c r="F45" i="5" l="1"/>
  <c r="F31" i="5"/>
  <c r="F33" i="4"/>
  <c r="F56" i="5" l="1"/>
  <c r="F61" i="5" s="1"/>
  <c r="F64" i="5" s="1"/>
  <c r="F68" i="5" s="1"/>
  <c r="F49" i="4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9" i="2"/>
  <c r="E9" i="2"/>
  <c r="F57" i="2"/>
  <c r="G9" i="2"/>
  <c r="F58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33" i="2" l="1"/>
  <c r="F51" i="2" s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<sst xmlns="http://schemas.openxmlformats.org/spreadsheetml/2006/main" count="374" uniqueCount="97">
  <si>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</si>
  <si>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</si>
  <si>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</si>
  <si>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</si>
  <si>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</si>
  <si>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</si>
  <si>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</si>
  <si>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</si>
  <si>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</si>
  <si>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</si>
  <si>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</si>
  <si>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</si>
  <si>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</si>
  <si>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</si>
  <si>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</si>
  <si>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</si>
  <si>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</si>
  <si>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</si>
  <si>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</si>
  <si>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</si>
  <si>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</si>
  <si>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</si>
  <si>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</si>
  <si>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</si>
  <si>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</si>
  <si>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</si>
  <si>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</si>
  <si>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</si>
  <si>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</si>
  <si>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</si>
  <si>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</si>
  <si>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</si>
  <si>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</si>
  <si>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</si>
  <si>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</si>
  <si>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</si>
  <si>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</si>
  <si>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</si>
  <si>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Ардатовская 2/1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</si>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</sst>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06">
          <cell r="W306">
            <v>125630.72163744362</v>
          </cell>
          <cell r="X306">
            <v>26005.297183341114</v>
          </cell>
          <cell r="Y306">
            <v>144898.46359999999</v>
          </cell>
          <cell r="AA306">
            <v>0</v>
          </cell>
          <cell r="AB306">
            <v>4532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5047</v>
          </cell>
          <cell r="AN306">
            <v>0</v>
          </cell>
          <cell r="AO306">
            <v>1133</v>
          </cell>
          <cell r="AP306">
            <v>0</v>
          </cell>
          <cell r="AQ306">
            <v>0</v>
          </cell>
          <cell r="AR306">
            <v>143713.84</v>
          </cell>
          <cell r="AS306">
            <v>0</v>
          </cell>
          <cell r="AT306">
            <v>0</v>
          </cell>
          <cell r="AY306">
            <v>426949.24718479515</v>
          </cell>
          <cell r="BB306">
            <v>0</v>
          </cell>
          <cell r="BC306">
            <v>0</v>
          </cell>
          <cell r="CN306">
            <v>16443.61306867508</v>
          </cell>
          <cell r="CO306">
            <v>3370.2233974266296</v>
          </cell>
          <cell r="CP306">
            <v>226.08500000000001</v>
          </cell>
          <cell r="DB306">
            <v>0</v>
          </cell>
          <cell r="DG306">
            <v>14044.772011027673</v>
          </cell>
          <cell r="DU306">
            <v>62691.91152401617</v>
          </cell>
          <cell r="DV306">
            <v>13315.825748444287</v>
          </cell>
          <cell r="DW306">
            <v>26442.778000000002</v>
          </cell>
          <cell r="EK306">
            <v>0</v>
          </cell>
          <cell r="EQ306">
            <v>54807.13432652285</v>
          </cell>
          <cell r="FB306">
            <v>75686.387063650662</v>
          </cell>
          <cell r="FC306">
            <v>15478.346547672254</v>
          </cell>
          <cell r="FD306">
            <v>2439.7073999999998</v>
          </cell>
          <cell r="FL306">
            <v>0</v>
          </cell>
          <cell r="FS306">
            <v>56120.466908619652</v>
          </cell>
          <cell r="FX306">
            <v>50696.362053526071</v>
          </cell>
          <cell r="FY306">
            <v>10335.433721204985</v>
          </cell>
          <cell r="FZ306">
            <v>228.684</v>
          </cell>
          <cell r="GG306">
            <v>72.215999999999994</v>
          </cell>
          <cell r="GL306">
            <v>33150.261129930797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06">
          <cell r="W306">
            <v>18572.704173898142</v>
          </cell>
          <cell r="X306">
            <v>5715.9117137101857</v>
          </cell>
          <cell r="Y306">
            <v>4530.0739000000003</v>
          </cell>
          <cell r="AK306">
            <v>0</v>
          </cell>
          <cell r="AV306">
            <v>0</v>
          </cell>
          <cell r="AY306">
            <v>86019.327999937392</v>
          </cell>
          <cell r="BB306">
            <v>0</v>
          </cell>
          <cell r="BM306">
            <v>0</v>
          </cell>
          <cell r="BN306">
            <v>0</v>
          </cell>
          <cell r="CN306">
            <v>18880.673417061935</v>
          </cell>
          <cell r="CO306">
            <v>5853.0087592891987</v>
          </cell>
          <cell r="CP306">
            <v>305.18900000000002</v>
          </cell>
          <cell r="DB306">
            <v>0</v>
          </cell>
          <cell r="DG306">
            <v>27293.522519850099</v>
          </cell>
          <cell r="DU306">
            <v>50368.577719111483</v>
          </cell>
          <cell r="DV306">
            <v>15487.857556598281</v>
          </cell>
          <cell r="DW306">
            <v>10082.927499999998</v>
          </cell>
          <cell r="EL306">
            <v>0</v>
          </cell>
          <cell r="EQ306">
            <v>43925.980754411772</v>
          </cell>
          <cell r="FB306">
            <v>76491.070481940129</v>
          </cell>
          <cell r="FC306">
            <v>23277.304516877928</v>
          </cell>
          <cell r="FD306">
            <v>1704.4914000000001</v>
          </cell>
          <cell r="FL306">
            <v>0</v>
          </cell>
          <cell r="FS306">
            <v>44961.32734523448</v>
          </cell>
          <cell r="FX306">
            <v>51119.832982946769</v>
          </cell>
          <cell r="FY306">
            <v>15535.166828407098</v>
          </cell>
          <cell r="FZ306">
            <v>0</v>
          </cell>
          <cell r="GG306">
            <v>9503.34</v>
          </cell>
          <cell r="GL306">
            <v>28436.882470531971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06">
          <cell r="W306">
            <v>24548.570103745042</v>
          </cell>
          <cell r="X306">
            <v>6490.879271455954</v>
          </cell>
          <cell r="Y306">
            <v>43445.163099999998</v>
          </cell>
          <cell r="AA306">
            <v>5536.25</v>
          </cell>
          <cell r="AB306">
            <v>0</v>
          </cell>
          <cell r="AC306">
            <v>0</v>
          </cell>
          <cell r="AD306">
            <v>0</v>
          </cell>
          <cell r="AE306">
            <v>2266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Y306">
            <v>96026.030796501364</v>
          </cell>
          <cell r="BB306">
            <v>0</v>
          </cell>
          <cell r="BC306">
            <v>0</v>
          </cell>
          <cell r="CN306">
            <v>17100.050397891082</v>
          </cell>
          <cell r="CO306">
            <v>5301.0156233462349</v>
          </cell>
          <cell r="CP306">
            <v>614.82760000000007</v>
          </cell>
          <cell r="DB306">
            <v>0</v>
          </cell>
          <cell r="DF306">
            <v>15574.499652243943</v>
          </cell>
          <cell r="DU306">
            <v>73619.318088613902</v>
          </cell>
          <cell r="DV306">
            <v>14917.141189809296</v>
          </cell>
          <cell r="DW306">
            <v>18213.9123</v>
          </cell>
          <cell r="EK306">
            <v>0</v>
          </cell>
          <cell r="EP306">
            <v>64303.996799115921</v>
          </cell>
          <cell r="FB306">
            <v>71946.371488168763</v>
          </cell>
          <cell r="FC306">
            <v>19478.286307311719</v>
          </cell>
          <cell r="FD306">
            <v>1482.8658</v>
          </cell>
          <cell r="FL306">
            <v>0</v>
          </cell>
          <cell r="FS306">
            <v>41821.870080469518</v>
          </cell>
          <cell r="FX306">
            <v>52450.517775692475</v>
          </cell>
          <cell r="FY306">
            <v>14215.107151470351</v>
          </cell>
          <cell r="FZ306">
            <v>312.12</v>
          </cell>
          <cell r="GG306">
            <v>6820.74</v>
          </cell>
          <cell r="GL306">
            <v>29646.668148573444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06">
          <cell r="W306">
            <v>22215.619319810034</v>
          </cell>
          <cell r="X306">
            <v>5264.0623407587682</v>
          </cell>
          <cell r="Y306">
            <v>13085.264200000001</v>
          </cell>
          <cell r="Z306">
            <v>0</v>
          </cell>
          <cell r="AV306">
            <v>2266</v>
          </cell>
          <cell r="AY306">
            <v>92840.808808577611</v>
          </cell>
          <cell r="BM306">
            <v>5047</v>
          </cell>
          <cell r="BN306">
            <v>0</v>
          </cell>
          <cell r="BO306">
            <v>0</v>
          </cell>
          <cell r="BP306">
            <v>0</v>
          </cell>
          <cell r="CN306">
            <v>18490.330059448799</v>
          </cell>
          <cell r="CO306">
            <v>5153.3883279951533</v>
          </cell>
          <cell r="CP306">
            <v>1133.6591999999998</v>
          </cell>
          <cell r="DB306">
            <v>0</v>
          </cell>
          <cell r="DG306">
            <v>16688.39306095575</v>
          </cell>
          <cell r="DU306">
            <v>84698.751597418741</v>
          </cell>
          <cell r="DV306">
            <v>16569.791233335181</v>
          </cell>
          <cell r="DW306">
            <v>33521.879099999998</v>
          </cell>
          <cell r="DX306">
            <v>0</v>
          </cell>
          <cell r="DY306">
            <v>0</v>
          </cell>
          <cell r="DZ306">
            <v>0</v>
          </cell>
          <cell r="EA306">
            <v>0</v>
          </cell>
          <cell r="EB306">
            <v>0</v>
          </cell>
          <cell r="EC306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110996.51144999998</v>
          </cell>
          <cell r="EJ306">
            <v>0</v>
          </cell>
          <cell r="EP306">
            <v>53812.044860334034</v>
          </cell>
          <cell r="EU306">
            <v>173957.16</v>
          </cell>
          <cell r="EW306">
            <v>3523.4876999999997</v>
          </cell>
          <cell r="EY306">
            <v>0</v>
          </cell>
          <cell r="FA306">
            <v>0</v>
          </cell>
          <cell r="FL306">
            <v>0</v>
          </cell>
          <cell r="FS306">
            <v>0</v>
          </cell>
          <cell r="FV306">
            <v>114943.92</v>
          </cell>
          <cell r="FZ306">
            <v>488.71934999999996</v>
          </cell>
          <cell r="GG306">
            <v>2056.4496000000004</v>
          </cell>
          <cell r="GL30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06">
          <cell r="W306">
            <v>11373.338716612881</v>
          </cell>
          <cell r="X306">
            <v>2711.0528999017642</v>
          </cell>
          <cell r="Y306">
            <v>1306.8434</v>
          </cell>
          <cell r="AV306">
            <v>2.0838235869849077E-8</v>
          </cell>
          <cell r="AW306">
            <v>0</v>
          </cell>
          <cell r="AY306">
            <v>11999.691025306454</v>
          </cell>
          <cell r="CQ306">
            <v>31768.075559767116</v>
          </cell>
          <cell r="CR306">
            <v>7708.0856479986278</v>
          </cell>
          <cell r="CS306">
            <v>16132.162154465461</v>
          </cell>
          <cell r="DE306">
            <v>0</v>
          </cell>
          <cell r="DI306">
            <v>24977.089640332932</v>
          </cell>
          <cell r="DX306">
            <v>48225.868604762567</v>
          </cell>
          <cell r="DY306">
            <v>10842.637522540177</v>
          </cell>
          <cell r="DZ306">
            <v>7601.4481499999983</v>
          </cell>
          <cell r="EA306">
            <v>0</v>
          </cell>
          <cell r="ET306">
            <v>401.99999999999994</v>
          </cell>
          <cell r="EU306">
            <v>28293.260253052125</v>
          </cell>
          <cell r="EX306">
            <v>0</v>
          </cell>
          <cell r="EY306">
            <v>0</v>
          </cell>
          <cell r="EZ306">
            <v>0</v>
          </cell>
          <cell r="FB306">
            <v>0</v>
          </cell>
          <cell r="FQ306">
            <v>5699.3248499999991</v>
          </cell>
          <cell r="FR306">
            <v>0</v>
          </cell>
          <cell r="GH306">
            <v>288901.07999999996</v>
          </cell>
          <cell r="GK306">
            <v>1860.7776000000001</v>
          </cell>
          <cell r="GL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06">
          <cell r="CQ306">
            <v>8724.8209782589656</v>
          </cell>
          <cell r="CR306">
            <v>2143.6143421344141</v>
          </cell>
          <cell r="CS306">
            <v>2961.8632072522369</v>
          </cell>
          <cell r="DI306">
            <v>6492.7643216292918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6">
          <cell r="W306">
            <v>20480.107119111377</v>
          </cell>
          <cell r="X306">
            <v>4986.4442695376556</v>
          </cell>
          <cell r="Y306">
            <v>17657.743200000001</v>
          </cell>
          <cell r="AV306">
            <v>6180.0000000310338</v>
          </cell>
          <cell r="AW306">
            <v>0</v>
          </cell>
          <cell r="AX306">
            <v>19039.901513912479</v>
          </cell>
          <cell r="CT306">
            <v>64281.428166666679</v>
          </cell>
          <cell r="ED306">
            <v>115507.08000000002</v>
          </cell>
          <cell r="EE306">
            <v>8142.1318579886774</v>
          </cell>
          <cell r="EF306">
            <v>1864.5921081059601</v>
          </cell>
          <cell r="EG306">
            <v>14453.930099999998</v>
          </cell>
          <cell r="EH306">
            <v>0</v>
          </cell>
          <cell r="FA306">
            <v>200.99999999999997</v>
          </cell>
          <cell r="FB306">
            <v>3990.7420445151029</v>
          </cell>
          <cell r="FE306">
            <v>0</v>
          </cell>
          <cell r="FF306">
            <v>0</v>
          </cell>
          <cell r="FH306">
            <v>0</v>
          </cell>
          <cell r="FX306">
            <v>0</v>
          </cell>
          <cell r="FY306">
            <v>0</v>
          </cell>
          <cell r="GO306">
            <v>342692.74</v>
          </cell>
          <cell r="GP306">
            <v>0</v>
          </cell>
          <cell r="GR306">
            <v>1987.6488000000002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zoomScaleSheetLayoutView="5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5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5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7" ht="15.6" x14ac:dyDescent="0.3">
      <c r="A9" s="83" t="s">
        <v>8</v>
      </c>
      <c r="B9" s="84"/>
      <c r="C9" s="84"/>
      <c r="D9" s="85"/>
      <c r="E9" s="16">
        <f>SUM(E10:E14)</f>
        <v>1629863.19</v>
      </c>
      <c r="F9" s="16">
        <f t="shared" ref="F9:G9" si="0">SUM(F10:F14)</f>
        <v>1514796.79</v>
      </c>
      <c r="G9" s="16">
        <f t="shared" si="0"/>
        <v>396010.86</v>
      </c>
    </row>
    <row r="10" spans="1:7" ht="13.2" customHeight="1" x14ac:dyDescent="0.3">
      <c r="A10" s="71" t="s">
        <v>9</v>
      </c>
      <c r="B10" s="72"/>
      <c r="C10" s="72"/>
      <c r="D10" s="73"/>
      <c r="E10" s="17">
        <v>711780.83</v>
      </c>
      <c r="F10" s="17">
        <v>660900.17000000004</v>
      </c>
      <c r="G10" s="18">
        <v>198242.38</v>
      </c>
    </row>
    <row r="11" spans="1:7" ht="14.4" customHeight="1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3.95" customHeight="1" x14ac:dyDescent="0.3">
      <c r="A12" s="71" t="s">
        <v>11</v>
      </c>
      <c r="B12" s="72"/>
      <c r="C12" s="72"/>
      <c r="D12" s="73"/>
      <c r="E12" s="17">
        <v>161447.60999999999</v>
      </c>
      <c r="F12" s="17">
        <v>147165.26999999999</v>
      </c>
      <c r="G12" s="18">
        <v>41330.160000000003</v>
      </c>
    </row>
    <row r="13" spans="1:7" ht="13.5" customHeight="1" x14ac:dyDescent="0.3">
      <c r="A13" s="71" t="s">
        <v>12</v>
      </c>
      <c r="B13" s="72"/>
      <c r="C13" s="72"/>
      <c r="D13" s="73"/>
      <c r="E13" s="17">
        <v>279995.53999999998</v>
      </c>
      <c r="F13" s="17">
        <v>258404.91</v>
      </c>
      <c r="G13" s="18">
        <v>65303.7</v>
      </c>
    </row>
    <row r="14" spans="1:7" ht="14.4" customHeight="1" x14ac:dyDescent="0.3">
      <c r="A14" s="64" t="s">
        <v>13</v>
      </c>
      <c r="B14" s="64"/>
      <c r="C14" s="64"/>
      <c r="D14" s="64"/>
      <c r="E14" s="17">
        <v>476639.21</v>
      </c>
      <c r="F14" s="17">
        <v>448326.44</v>
      </c>
      <c r="G14" s="18">
        <v>91134.62</v>
      </c>
    </row>
    <row r="15" spans="1:7" ht="15.6" x14ac:dyDescent="0.3">
      <c r="A15" s="74" t="s">
        <v>41</v>
      </c>
      <c r="B15" s="75"/>
      <c r="C15" s="75"/>
      <c r="D15" s="76"/>
      <c r="E15" s="16">
        <f>SUM(E16:E19)</f>
        <v>969516.17</v>
      </c>
      <c r="F15" s="16">
        <f t="shared" ref="F15:G15" si="1">SUM(F16:F19)</f>
        <v>1070010.5699999998</v>
      </c>
      <c r="G15" s="16">
        <f t="shared" si="1"/>
        <v>130460.65000000001</v>
      </c>
    </row>
    <row r="16" spans="1:7" ht="33.6" customHeight="1" x14ac:dyDescent="0.3">
      <c r="A16" s="77" t="s">
        <v>43</v>
      </c>
      <c r="B16" s="78"/>
      <c r="C16" s="78"/>
      <c r="D16" s="79"/>
      <c r="E16" s="17">
        <v>949699.11</v>
      </c>
      <c r="F16" s="17">
        <v>1049686.1399999999</v>
      </c>
      <c r="G16" s="18">
        <v>126924.39</v>
      </c>
    </row>
    <row r="17" spans="1:12" ht="15.6" x14ac:dyDescent="0.3">
      <c r="A17" s="64" t="s">
        <v>44</v>
      </c>
      <c r="B17" s="64"/>
      <c r="C17" s="64"/>
      <c r="D17" s="64"/>
      <c r="E17" s="17">
        <v>1525.13</v>
      </c>
      <c r="F17" s="17">
        <v>1463.22</v>
      </c>
      <c r="G17" s="18">
        <v>215.63</v>
      </c>
    </row>
    <row r="18" spans="1:12" ht="15.6" x14ac:dyDescent="0.3">
      <c r="A18" s="64" t="s">
        <v>45</v>
      </c>
      <c r="B18" s="64"/>
      <c r="C18" s="64"/>
      <c r="D18" s="64"/>
      <c r="E18" s="17"/>
      <c r="F18" s="17"/>
      <c r="G18" s="18"/>
    </row>
    <row r="19" spans="1:12" ht="15.6" x14ac:dyDescent="0.3">
      <c r="A19" s="64" t="s">
        <v>46</v>
      </c>
      <c r="B19" s="64"/>
      <c r="C19" s="64"/>
      <c r="D19" s="64"/>
      <c r="E19" s="17">
        <v>18291.93</v>
      </c>
      <c r="F19" s="17">
        <v>18861.21</v>
      </c>
      <c r="G19" s="18">
        <v>3320.63</v>
      </c>
    </row>
    <row r="20" spans="1:12" ht="15.6" x14ac:dyDescent="0.3">
      <c r="A20" s="86" t="s">
        <v>14</v>
      </c>
      <c r="B20" s="86"/>
      <c r="C20" s="86"/>
      <c r="D20" s="86"/>
      <c r="E20" s="17"/>
      <c r="F20" s="17"/>
      <c r="G20" s="18"/>
    </row>
    <row r="21" spans="1:12" ht="15.6" x14ac:dyDescent="0.3">
      <c r="A21" s="64" t="s">
        <v>15</v>
      </c>
      <c r="B21" s="64"/>
      <c r="C21" s="64"/>
      <c r="D21" s="64"/>
      <c r="E21" s="17">
        <v>5003.46</v>
      </c>
      <c r="F21" s="17">
        <v>4901.7299999999996</v>
      </c>
      <c r="G21" s="18">
        <v>947.94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87" t="s">
        <v>52</v>
      </c>
      <c r="B24" s="87"/>
      <c r="C24" s="87"/>
      <c r="D24" s="87"/>
      <c r="E24" s="87"/>
      <c r="F24" s="17">
        <v>457076.54054202745</v>
      </c>
      <c r="G24" s="19"/>
    </row>
    <row r="25" spans="1:12" ht="15.75" customHeight="1" x14ac:dyDescent="0.25">
      <c r="A25" s="88" t="s">
        <v>30</v>
      </c>
      <c r="B25" s="89"/>
      <c r="C25" s="89"/>
      <c r="D25" s="89"/>
      <c r="E25" s="90"/>
      <c r="F25" s="112">
        <f>SUM(F27:F31)</f>
        <v>872862.56960557983</v>
      </c>
    </row>
    <row r="26" spans="1:12" ht="28.5" customHeight="1" x14ac:dyDescent="0.25">
      <c r="A26" s="91"/>
      <c r="B26" s="92"/>
      <c r="C26" s="92"/>
      <c r="D26" s="92"/>
      <c r="E26" s="93"/>
      <c r="F26" s="113"/>
    </row>
    <row r="27" spans="1:12" ht="15.6" hidden="1" x14ac:dyDescent="0.3">
      <c r="A27" s="101" t="s">
        <v>16</v>
      </c>
      <c r="B27" s="96"/>
      <c r="C27" s="96"/>
      <c r="D27" s="96"/>
      <c r="E27" s="97"/>
      <c r="F27" s="25">
        <f>'[1]УК ВР декабрь нар'!W306</f>
        <v>125630.72163744362</v>
      </c>
      <c r="L27" s="34"/>
    </row>
    <row r="28" spans="1:12" ht="15.6" hidden="1" x14ac:dyDescent="0.3">
      <c r="A28" s="101" t="s">
        <v>31</v>
      </c>
      <c r="B28" s="96"/>
      <c r="C28" s="96"/>
      <c r="D28" s="96"/>
      <c r="E28" s="97"/>
      <c r="F28" s="25">
        <f>'[1]УК ВР декабрь нар'!X306</f>
        <v>26005.297183341114</v>
      </c>
    </row>
    <row r="29" spans="1:12" ht="15.6" hidden="1" x14ac:dyDescent="0.3">
      <c r="A29" s="101" t="s">
        <v>18</v>
      </c>
      <c r="B29" s="96"/>
      <c r="C29" s="96"/>
      <c r="D29" s="96"/>
      <c r="E29" s="97"/>
      <c r="F29" s="25">
        <f>'[1]УК ВР декабрь нар'!Y306</f>
        <v>144898.46359999999</v>
      </c>
    </row>
    <row r="30" spans="1:12" ht="15.6" hidden="1" x14ac:dyDescent="0.3">
      <c r="A30" s="101" t="s">
        <v>19</v>
      </c>
      <c r="B30" s="96"/>
      <c r="C30" s="96"/>
      <c r="D30" s="96"/>
      <c r="E30" s="97"/>
      <c r="F30" s="25">
        <f>'[1]УК ВР декабрь нар'!AA306+'[1]УК ВР декабрь нар'!AB306+'[1]УК ВР декабрь нар'!AC306+'[1]УК ВР декабрь нар'!AD306+'[1]УК ВР декабрь нар'!AE306+'[1]УК ВР декабрь нар'!AF306+'[1]УК ВР декабрь нар'!AG306+'[1]УК ВР декабрь нар'!AH306+'[1]УК ВР декабрь нар'!AJ306+'[1]УК ВР декабрь нар'!AL306+'[1]УК ВР декабрь нар'!AN306+'[1]УК ВР декабрь нар'!AO306+'[1]УК ВР декабрь нар'!AP306+'[1]УК ВР декабрь нар'!AQ306+'[1]УК ВР декабрь нар'!AR306+'[1]УК ВР декабрь нар'!AT306</f>
        <v>149378.84</v>
      </c>
    </row>
    <row r="31" spans="1:12" ht="36.75" hidden="1" customHeight="1" x14ac:dyDescent="0.3">
      <c r="A31" s="107" t="s">
        <v>32</v>
      </c>
      <c r="B31" s="114"/>
      <c r="C31" s="114"/>
      <c r="D31" s="114"/>
      <c r="E31" s="115"/>
      <c r="F31" s="25">
        <f>'[1]УК ВР декабрь нар'!AY306</f>
        <v>426949.24718479515</v>
      </c>
    </row>
    <row r="32" spans="1:12" ht="15.75" customHeight="1" x14ac:dyDescent="0.25">
      <c r="A32" s="88" t="s">
        <v>33</v>
      </c>
      <c r="B32" s="89"/>
      <c r="C32" s="89"/>
      <c r="D32" s="89"/>
      <c r="E32" s="90"/>
      <c r="F32" s="112">
        <f>SUM(F34:F38)+98697</f>
        <v>295086.34307611268</v>
      </c>
    </row>
    <row r="33" spans="1:12" ht="33" customHeight="1" x14ac:dyDescent="0.25">
      <c r="A33" s="91"/>
      <c r="B33" s="92"/>
      <c r="C33" s="92"/>
      <c r="D33" s="92"/>
      <c r="E33" s="93"/>
      <c r="F33" s="113"/>
    </row>
    <row r="34" spans="1:12" ht="15.6" hidden="1" x14ac:dyDescent="0.3">
      <c r="A34" s="106" t="s">
        <v>16</v>
      </c>
      <c r="B34" s="106"/>
      <c r="C34" s="106"/>
      <c r="D34" s="106"/>
      <c r="E34" s="106"/>
      <c r="F34" s="25">
        <f>'[1]УК ВР декабрь нар'!CN306+'[1]УК ВР декабрь нар'!DU306</f>
        <v>79135.524592691247</v>
      </c>
      <c r="L34" s="34"/>
    </row>
    <row r="35" spans="1:12" ht="15.6" hidden="1" x14ac:dyDescent="0.3">
      <c r="A35" s="106" t="s">
        <v>31</v>
      </c>
      <c r="B35" s="106"/>
      <c r="C35" s="106"/>
      <c r="D35" s="106"/>
      <c r="E35" s="106"/>
      <c r="F35" s="25">
        <f>'[1]УК ВР декабрь нар'!CO306+'[1]УК ВР декабрь нар'!DV306</f>
        <v>16686.049145870918</v>
      </c>
    </row>
    <row r="36" spans="1:12" ht="15.6" hidden="1" x14ac:dyDescent="0.3">
      <c r="A36" s="106" t="s">
        <v>18</v>
      </c>
      <c r="B36" s="106"/>
      <c r="C36" s="106"/>
      <c r="D36" s="106"/>
      <c r="E36" s="106"/>
      <c r="F36" s="25">
        <f>'[1]УК ВР декабрь нар'!CP306+'[1]УК ВР декабрь нар'!DW306</f>
        <v>26668.863000000001</v>
      </c>
    </row>
    <row r="37" spans="1:12" ht="15.6" hidden="1" x14ac:dyDescent="0.3">
      <c r="A37" s="106" t="s">
        <v>19</v>
      </c>
      <c r="B37" s="106"/>
      <c r="C37" s="106"/>
      <c r="D37" s="106"/>
      <c r="E37" s="106"/>
      <c r="F37" s="25">
        <f>'[1]УК ВР декабрь нар'!AI306+'[1]УК ВР декабрь нар'!AJ306+'[1]УК ВР декабрь нар'!AS306+'[1]УК ВР декабрь нар'!BC306+'[1]УК ВР декабрь нар'!DB306+'[1]УК ВР декабрь нар'!EK306+'[1]УК ВР декабрь нар'!AM306</f>
        <v>5047</v>
      </c>
    </row>
    <row r="38" spans="1:12" ht="39.75" hidden="1" customHeight="1" x14ac:dyDescent="0.3">
      <c r="A38" s="107" t="s">
        <v>34</v>
      </c>
      <c r="B38" s="108"/>
      <c r="C38" s="108"/>
      <c r="D38" s="108"/>
      <c r="E38" s="109"/>
      <c r="F38" s="25">
        <f>'[1]УК ВР декабрь нар'!DG306+'[1]УК ВР декабрь нар'!EQ306</f>
        <v>68851.906337550521</v>
      </c>
    </row>
    <row r="39" spans="1:12" ht="32.4" customHeight="1" x14ac:dyDescent="0.3">
      <c r="A39" s="95" t="s">
        <v>35</v>
      </c>
      <c r="B39" s="110"/>
      <c r="C39" s="110"/>
      <c r="D39" s="110"/>
      <c r="E39" s="111"/>
      <c r="F39" s="26">
        <f>SUM(F40:F48)+112640.95</f>
        <v>356848.81482460437</v>
      </c>
    </row>
    <row r="40" spans="1:12" ht="15.6" hidden="1" x14ac:dyDescent="0.3">
      <c r="A40" s="102" t="s">
        <v>20</v>
      </c>
      <c r="B40" s="103"/>
      <c r="C40" s="103"/>
      <c r="D40" s="103"/>
      <c r="E40" s="104"/>
      <c r="F40" s="25">
        <f>'[1]УК ВР декабрь нар'!FB306+'[1]УК ВР декабрь нар'!FX306</f>
        <v>126382.74911717673</v>
      </c>
      <c r="L40" s="34"/>
    </row>
    <row r="41" spans="1:12" ht="15.6" hidden="1" x14ac:dyDescent="0.3">
      <c r="A41" s="101" t="s">
        <v>31</v>
      </c>
      <c r="B41" s="96"/>
      <c r="C41" s="96"/>
      <c r="D41" s="96"/>
      <c r="E41" s="96"/>
      <c r="F41" s="25">
        <f>'[1]УК ВР декабрь нар'!FC306+'[1]УК ВР декабрь нар'!FY306</f>
        <v>25813.780268877239</v>
      </c>
    </row>
    <row r="42" spans="1:12" ht="15.6" hidden="1" customHeight="1" x14ac:dyDescent="0.3">
      <c r="A42" s="106" t="s">
        <v>21</v>
      </c>
      <c r="B42" s="106"/>
      <c r="C42" s="106"/>
      <c r="D42" s="106"/>
      <c r="E42" s="101"/>
      <c r="F42" s="25"/>
    </row>
    <row r="43" spans="1:12" ht="15.6" hidden="1" customHeight="1" x14ac:dyDescent="0.3">
      <c r="A43" s="101" t="s">
        <v>17</v>
      </c>
      <c r="B43" s="96"/>
      <c r="C43" s="96"/>
      <c r="D43" s="96"/>
      <c r="E43" s="96"/>
      <c r="F43" s="25"/>
    </row>
    <row r="44" spans="1:12" ht="15.6" hidden="1" customHeight="1" x14ac:dyDescent="0.3">
      <c r="A44" s="106" t="s">
        <v>22</v>
      </c>
      <c r="B44" s="106"/>
      <c r="C44" s="106"/>
      <c r="D44" s="106"/>
      <c r="E44" s="101"/>
      <c r="F44" s="25"/>
    </row>
    <row r="45" spans="1:12" ht="15.6" hidden="1" customHeight="1" x14ac:dyDescent="0.3">
      <c r="A45" s="101" t="s">
        <v>17</v>
      </c>
      <c r="B45" s="96"/>
      <c r="C45" s="96"/>
      <c r="D45" s="96"/>
      <c r="E45" s="96"/>
      <c r="F45" s="25"/>
    </row>
    <row r="46" spans="1:12" ht="15.6" hidden="1" x14ac:dyDescent="0.3">
      <c r="A46" s="106" t="s">
        <v>18</v>
      </c>
      <c r="B46" s="106"/>
      <c r="C46" s="106"/>
      <c r="D46" s="106"/>
      <c r="E46" s="101"/>
      <c r="F46" s="25">
        <f>'[1]УК ВР декабрь нар'!FD306+'[1]УК ВР декабрь нар'!FZ306</f>
        <v>2668.3914</v>
      </c>
    </row>
    <row r="47" spans="1:12" ht="15.6" hidden="1" x14ac:dyDescent="0.3">
      <c r="A47" s="101" t="s">
        <v>19</v>
      </c>
      <c r="B47" s="96"/>
      <c r="C47" s="96"/>
      <c r="D47" s="96"/>
      <c r="E47" s="96"/>
      <c r="F47" s="25">
        <f>'[1]УК ВР декабрь нар'!GG306+'[1]УК ВР декабрь нар'!FL306+'[1]УК ВР декабрь нар'!BB306+'[1]УК ВР декабрь нар'!AK306</f>
        <v>72.215999999999994</v>
      </c>
    </row>
    <row r="48" spans="1:12" ht="43.5" hidden="1" customHeight="1" x14ac:dyDescent="0.3">
      <c r="A48" s="107" t="s">
        <v>36</v>
      </c>
      <c r="B48" s="108"/>
      <c r="C48" s="108"/>
      <c r="D48" s="108"/>
      <c r="E48" s="109"/>
      <c r="F48" s="25">
        <f>'[1]УК ВР декабрь нар'!FS306+'[1]УК ВР декабрь нар'!GL306</f>
        <v>89270.728038550442</v>
      </c>
    </row>
    <row r="49" spans="1:11" ht="15.6" hidden="1" customHeight="1" x14ac:dyDescent="0.3">
      <c r="A49" s="95" t="s">
        <v>37</v>
      </c>
      <c r="B49" s="96"/>
      <c r="C49" s="96"/>
      <c r="D49" s="96"/>
      <c r="E49" s="97"/>
      <c r="F49" s="33"/>
    </row>
    <row r="50" spans="1:11" ht="15.6" x14ac:dyDescent="0.3">
      <c r="A50" s="98" t="s">
        <v>47</v>
      </c>
      <c r="B50" s="99"/>
      <c r="C50" s="99"/>
      <c r="D50" s="99"/>
      <c r="E50" s="100"/>
      <c r="F50" s="26">
        <f>F25+F32+F39+F49</f>
        <v>1524797.7275062969</v>
      </c>
    </row>
    <row r="51" spans="1:11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134411.65</v>
      </c>
    </row>
    <row r="52" spans="1:11" ht="15.6" x14ac:dyDescent="0.3">
      <c r="A52" s="101" t="s">
        <v>23</v>
      </c>
      <c r="B52" s="96"/>
      <c r="C52" s="96"/>
      <c r="D52" s="96"/>
      <c r="E52" s="96"/>
      <c r="F52" s="25">
        <v>54188.42</v>
      </c>
    </row>
    <row r="53" spans="1:11" ht="15.6" x14ac:dyDescent="0.3">
      <c r="A53" s="101" t="s">
        <v>24</v>
      </c>
      <c r="B53" s="96"/>
      <c r="C53" s="96"/>
      <c r="D53" s="96"/>
      <c r="E53" s="96"/>
      <c r="F53" s="25">
        <v>80223.23</v>
      </c>
    </row>
    <row r="54" spans="1:11" ht="18" hidden="1" customHeight="1" x14ac:dyDescent="0.3">
      <c r="A54" s="102" t="s">
        <v>25</v>
      </c>
      <c r="B54" s="103"/>
      <c r="C54" s="103"/>
      <c r="D54" s="103"/>
      <c r="E54" s="104"/>
      <c r="F54" s="25">
        <v>0</v>
      </c>
    </row>
    <row r="55" spans="1:11" ht="15.6" x14ac:dyDescent="0.3">
      <c r="A55" s="105" t="s">
        <v>49</v>
      </c>
      <c r="B55" s="105"/>
      <c r="C55" s="105"/>
      <c r="D55" s="105"/>
      <c r="E55" s="105"/>
      <c r="F55" s="26">
        <f>F50+F51</f>
        <v>1659209.3775062968</v>
      </c>
      <c r="K55" s="19"/>
    </row>
    <row r="56" spans="1:11" ht="15.6" x14ac:dyDescent="0.3">
      <c r="A56" s="87" t="s">
        <v>26</v>
      </c>
      <c r="B56" s="87"/>
      <c r="C56" s="87"/>
      <c r="D56" s="87"/>
      <c r="E56" s="87"/>
      <c r="F56" s="27">
        <f>E16</f>
        <v>949699.11</v>
      </c>
    </row>
    <row r="57" spans="1:11" ht="15.6" x14ac:dyDescent="0.3">
      <c r="A57" s="87" t="s">
        <v>27</v>
      </c>
      <c r="B57" s="87"/>
      <c r="C57" s="87"/>
      <c r="D57" s="87"/>
      <c r="E57" s="87"/>
      <c r="F57" s="26">
        <f>F16</f>
        <v>1049686.1399999999</v>
      </c>
      <c r="H57" s="28"/>
    </row>
    <row r="58" spans="1:11" ht="15.6" x14ac:dyDescent="0.3">
      <c r="A58" s="94" t="s">
        <v>28</v>
      </c>
      <c r="B58" s="94"/>
      <c r="C58" s="94"/>
      <c r="D58" s="94"/>
      <c r="E58" s="94"/>
      <c r="F58" s="26">
        <f>F24+F56-F55</f>
        <v>-252433.72696426953</v>
      </c>
      <c r="H58" s="28"/>
      <c r="K58" s="19"/>
    </row>
    <row r="60" spans="1:11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A33" sqref="A33:E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5" t="s">
        <v>53</v>
      </c>
      <c r="B1" s="65"/>
      <c r="C1" s="65"/>
      <c r="D1" s="65"/>
      <c r="E1" s="65"/>
      <c r="F1" s="65"/>
      <c r="G1" s="66"/>
    </row>
    <row r="2" spans="1:7" ht="13.2" customHeight="1" x14ac:dyDescent="0.25">
      <c r="A2" s="67" t="str">
        <f>'Ардатовская 2)1'!A2:G2</f>
        <v>перед собственниками дома по адресу: ул. Ардатовская 2/1</v>
      </c>
      <c r="B2" s="68"/>
      <c r="C2" s="68"/>
      <c r="D2" s="68"/>
      <c r="E2" s="68"/>
      <c r="F2" s="68"/>
      <c r="G2" s="68"/>
    </row>
    <row r="3" spans="1:7" ht="13.2" hidden="1" customHeight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2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3.2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'Ардатовская 2)1'!G6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'Ардатовская 2)1'!G8</f>
        <v>задолженность с нарастающим итогом с -01.01.2010г</v>
      </c>
    </row>
    <row r="9" spans="1:7" ht="15.6" x14ac:dyDescent="0.3">
      <c r="A9" s="83" t="s">
        <v>8</v>
      </c>
      <c r="B9" s="84"/>
      <c r="C9" s="84"/>
      <c r="D9" s="85"/>
      <c r="E9" s="16">
        <f>SUM(E10:E15)</f>
        <v>1043791.54</v>
      </c>
      <c r="F9" s="16">
        <f>SUM(F10:F15)</f>
        <v>1234265.1300000001</v>
      </c>
      <c r="G9" s="16">
        <f>SUM(G10:G15)</f>
        <v>205537.27000000002</v>
      </c>
    </row>
    <row r="10" spans="1:7" ht="15.6" x14ac:dyDescent="0.3">
      <c r="A10" s="71" t="s">
        <v>9</v>
      </c>
      <c r="B10" s="72"/>
      <c r="C10" s="72"/>
      <c r="D10" s="73"/>
      <c r="E10" s="17">
        <v>463807.3</v>
      </c>
      <c r="F10" s="17">
        <v>602748.66</v>
      </c>
      <c r="G10" s="18">
        <v>59301.02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156299.72</v>
      </c>
      <c r="F12" s="17">
        <v>155499.57999999999</v>
      </c>
      <c r="G12" s="18">
        <v>42130.3</v>
      </c>
    </row>
    <row r="13" spans="1:7" ht="15.6" x14ac:dyDescent="0.3">
      <c r="A13" s="71" t="s">
        <v>12</v>
      </c>
      <c r="B13" s="72"/>
      <c r="C13" s="72"/>
      <c r="D13" s="73"/>
      <c r="E13" s="17">
        <v>269664.02</v>
      </c>
      <c r="F13" s="17">
        <v>269893.14</v>
      </c>
      <c r="G13" s="18">
        <v>65074.58</v>
      </c>
    </row>
    <row r="14" spans="1:7" ht="15.6" x14ac:dyDescent="0.3">
      <c r="A14" s="64" t="s">
        <v>13</v>
      </c>
      <c r="B14" s="64"/>
      <c r="C14" s="64"/>
      <c r="D14" s="64"/>
      <c r="E14" s="17">
        <v>103568.77</v>
      </c>
      <c r="F14" s="17">
        <v>157845.26</v>
      </c>
      <c r="G14" s="18">
        <v>36858.129999999997</v>
      </c>
    </row>
    <row r="15" spans="1:7" ht="15.6" x14ac:dyDescent="0.3">
      <c r="A15" s="71" t="s">
        <v>68</v>
      </c>
      <c r="B15" s="72"/>
      <c r="C15" s="72"/>
      <c r="D15" s="73"/>
      <c r="E15" s="17">
        <v>50451.73</v>
      </c>
      <c r="F15" s="17">
        <v>48278.49</v>
      </c>
      <c r="G15" s="18">
        <v>2173.2399999999998</v>
      </c>
    </row>
    <row r="16" spans="1:7" ht="15.6" x14ac:dyDescent="0.3">
      <c r="A16" s="74" t="s">
        <v>41</v>
      </c>
      <c r="B16" s="75"/>
      <c r="C16" s="75"/>
      <c r="D16" s="76"/>
      <c r="E16" s="16">
        <f>SUM(E17:E20)</f>
        <v>880910.88</v>
      </c>
      <c r="F16" s="16">
        <f>SUM(F17:F20)</f>
        <v>903312.02</v>
      </c>
      <c r="G16" s="16">
        <f>SUM(G17:G20)</f>
        <v>109067.67</v>
      </c>
    </row>
    <row r="17" spans="1:12" ht="15.6" x14ac:dyDescent="0.3">
      <c r="A17" s="116" t="s">
        <v>43</v>
      </c>
      <c r="B17" s="117"/>
      <c r="C17" s="117"/>
      <c r="D17" s="118"/>
      <c r="E17" s="17">
        <v>849922.14</v>
      </c>
      <c r="F17" s="17">
        <v>872521.57</v>
      </c>
      <c r="G17" s="18">
        <v>105333.12</v>
      </c>
    </row>
    <row r="18" spans="1:12" ht="15.6" x14ac:dyDescent="0.3">
      <c r="A18" s="64" t="s">
        <v>55</v>
      </c>
      <c r="B18" s="64"/>
      <c r="C18" s="64"/>
      <c r="D18" s="64"/>
      <c r="E18" s="17">
        <v>1520.47</v>
      </c>
      <c r="F18" s="17">
        <v>1535.15</v>
      </c>
      <c r="G18" s="18">
        <v>200.95</v>
      </c>
    </row>
    <row r="19" spans="1:12" ht="15.6" x14ac:dyDescent="0.3">
      <c r="A19" s="64" t="s">
        <v>56</v>
      </c>
      <c r="B19" s="64"/>
      <c r="C19" s="64"/>
      <c r="D19" s="64"/>
      <c r="E19" s="17"/>
      <c r="F19" s="17"/>
      <c r="G19" s="18"/>
    </row>
    <row r="20" spans="1:12" ht="15.6" x14ac:dyDescent="0.3">
      <c r="A20" s="64" t="s">
        <v>57</v>
      </c>
      <c r="B20" s="64"/>
      <c r="C20" s="64"/>
      <c r="D20" s="64"/>
      <c r="E20" s="17">
        <v>29468.27</v>
      </c>
      <c r="F20" s="17">
        <v>29255.3</v>
      </c>
      <c r="G20" s="18">
        <v>3533.6</v>
      </c>
    </row>
    <row r="21" spans="1:12" ht="15.6" x14ac:dyDescent="0.3">
      <c r="A21" s="86" t="s">
        <v>14</v>
      </c>
      <c r="B21" s="86"/>
      <c r="C21" s="86"/>
      <c r="D21" s="86"/>
      <c r="E21" s="16">
        <f>SUM(E22)</f>
        <v>2896.74</v>
      </c>
      <c r="F21" s="16">
        <f>SUM(F22)</f>
        <v>3419.64</v>
      </c>
      <c r="G21" s="16">
        <f>SUM(G22)</f>
        <v>425.04</v>
      </c>
    </row>
    <row r="22" spans="1:12" ht="15.6" x14ac:dyDescent="0.3">
      <c r="A22" s="64" t="s">
        <v>15</v>
      </c>
      <c r="B22" s="64"/>
      <c r="C22" s="64"/>
      <c r="D22" s="64"/>
      <c r="E22" s="17">
        <v>2896.74</v>
      </c>
      <c r="F22" s="17">
        <v>3419.64</v>
      </c>
      <c r="G22" s="18">
        <v>425.04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7" t="s">
        <v>59</v>
      </c>
      <c r="B25" s="87"/>
      <c r="C25" s="87"/>
      <c r="D25" s="87"/>
      <c r="E25" s="87"/>
      <c r="F25" s="40">
        <f>'Ардатовская 2)1'!F58</f>
        <v>-252433.72696426953</v>
      </c>
      <c r="G25" s="19"/>
    </row>
    <row r="26" spans="1:12" ht="13.2" customHeight="1" x14ac:dyDescent="0.25">
      <c r="A26" s="88" t="s">
        <v>60</v>
      </c>
      <c r="B26" s="89"/>
      <c r="C26" s="89"/>
      <c r="D26" s="89"/>
      <c r="E26" s="90"/>
      <c r="F26" s="112">
        <f>SUM(F28:F32)</f>
        <v>114838.01778754572</v>
      </c>
    </row>
    <row r="27" spans="1:12" ht="13.2" customHeight="1" x14ac:dyDescent="0.25">
      <c r="A27" s="91"/>
      <c r="B27" s="92"/>
      <c r="C27" s="92"/>
      <c r="D27" s="92"/>
      <c r="E27" s="93"/>
      <c r="F27" s="113"/>
    </row>
    <row r="28" spans="1:12" ht="15.6" hidden="1" customHeight="1" x14ac:dyDescent="0.3">
      <c r="A28" s="101" t="s">
        <v>16</v>
      </c>
      <c r="B28" s="96"/>
      <c r="C28" s="96"/>
      <c r="D28" s="96"/>
      <c r="E28" s="97"/>
      <c r="F28" s="25">
        <f>'[2]УК ВР декабрь нар'!W306</f>
        <v>18572.704173898142</v>
      </c>
      <c r="L28" s="34"/>
    </row>
    <row r="29" spans="1:12" ht="15.6" hidden="1" customHeight="1" x14ac:dyDescent="0.3">
      <c r="A29" s="101" t="s">
        <v>31</v>
      </c>
      <c r="B29" s="96"/>
      <c r="C29" s="96"/>
      <c r="D29" s="96"/>
      <c r="E29" s="97"/>
      <c r="F29" s="25">
        <f>'[2]УК ВР декабрь нар'!X306</f>
        <v>5715.9117137101857</v>
      </c>
    </row>
    <row r="30" spans="1:12" ht="15.6" hidden="1" customHeight="1" x14ac:dyDescent="0.3">
      <c r="A30" s="101" t="s">
        <v>18</v>
      </c>
      <c r="B30" s="96"/>
      <c r="C30" s="96"/>
      <c r="D30" s="96"/>
      <c r="E30" s="97"/>
      <c r="F30" s="25">
        <f>'[2]УК ВР декабрь нар'!Y306</f>
        <v>4530.0739000000003</v>
      </c>
    </row>
    <row r="31" spans="1:12" ht="15.6" hidden="1" customHeight="1" x14ac:dyDescent="0.3">
      <c r="A31" s="101" t="s">
        <v>19</v>
      </c>
      <c r="B31" s="96"/>
      <c r="C31" s="96"/>
      <c r="D31" s="96"/>
      <c r="E31" s="97"/>
      <c r="F31" s="25">
        <f>'[2]УК ВР декабрь нар'!AV306+'[2]УК ВР декабрь нар'!BN306</f>
        <v>0</v>
      </c>
    </row>
    <row r="32" spans="1:12" ht="15.6" hidden="1" customHeight="1" x14ac:dyDescent="0.3">
      <c r="A32" s="107" t="s">
        <v>61</v>
      </c>
      <c r="B32" s="114"/>
      <c r="C32" s="114"/>
      <c r="D32" s="114"/>
      <c r="E32" s="115"/>
      <c r="F32" s="25">
        <f>'[2]УК ВР декабрь нар'!AY306</f>
        <v>86019.327999937392</v>
      </c>
    </row>
    <row r="33" spans="1:12" ht="13.2" customHeight="1" x14ac:dyDescent="0.25">
      <c r="A33" s="88" t="s">
        <v>62</v>
      </c>
      <c r="B33" s="89"/>
      <c r="C33" s="89"/>
      <c r="D33" s="89"/>
      <c r="E33" s="90"/>
      <c r="F33" s="112">
        <f>SUM(F35:F39)+21975.4</f>
        <v>194173.13722632275</v>
      </c>
    </row>
    <row r="34" spans="1:12" ht="13.2" customHeight="1" x14ac:dyDescent="0.25">
      <c r="A34" s="91"/>
      <c r="B34" s="92"/>
      <c r="C34" s="92"/>
      <c r="D34" s="92"/>
      <c r="E34" s="93"/>
      <c r="F34" s="113"/>
    </row>
    <row r="35" spans="1:12" ht="15.6" hidden="1" customHeight="1" x14ac:dyDescent="0.3">
      <c r="A35" s="106" t="s">
        <v>16</v>
      </c>
      <c r="B35" s="106"/>
      <c r="C35" s="106"/>
      <c r="D35" s="106"/>
      <c r="E35" s="106"/>
      <c r="F35" s="25">
        <f>'[2]УК ВР декабрь нар'!CN306+'[2]УК ВР декабрь нар'!DU306</f>
        <v>69249.251136173421</v>
      </c>
      <c r="L35" s="34"/>
    </row>
    <row r="36" spans="1:12" ht="15.6" hidden="1" customHeight="1" x14ac:dyDescent="0.3">
      <c r="A36" s="106" t="s">
        <v>31</v>
      </c>
      <c r="B36" s="106"/>
      <c r="C36" s="106"/>
      <c r="D36" s="106"/>
      <c r="E36" s="106"/>
      <c r="F36" s="25">
        <f>'[2]УК ВР декабрь нар'!CO306+'[2]УК ВР декабрь нар'!DV306</f>
        <v>21340.866315887481</v>
      </c>
    </row>
    <row r="37" spans="1:12" ht="15.6" hidden="1" customHeight="1" x14ac:dyDescent="0.3">
      <c r="A37" s="106" t="s">
        <v>18</v>
      </c>
      <c r="B37" s="106"/>
      <c r="C37" s="106"/>
      <c r="D37" s="106"/>
      <c r="E37" s="106"/>
      <c r="F37" s="25">
        <f>'[2]УК ВР декабрь нар'!CP306+'[2]УК ВР декабрь нар'!DW306</f>
        <v>10388.116499999998</v>
      </c>
    </row>
    <row r="38" spans="1:12" ht="15.6" hidden="1" customHeight="1" x14ac:dyDescent="0.3">
      <c r="A38" s="106" t="s">
        <v>19</v>
      </c>
      <c r="B38" s="106"/>
      <c r="C38" s="106"/>
      <c r="D38" s="106"/>
      <c r="E38" s="106"/>
      <c r="F38" s="25">
        <f>'[2]УК ВР декабрь нар'!BM306+'[2]УК ВР декабрь нар'!DB306+'[2]УК ВР декабрь нар'!EL306</f>
        <v>0</v>
      </c>
    </row>
    <row r="39" spans="1:12" ht="15.6" hidden="1" customHeight="1" x14ac:dyDescent="0.3">
      <c r="A39" s="107" t="s">
        <v>63</v>
      </c>
      <c r="B39" s="108"/>
      <c r="C39" s="108"/>
      <c r="D39" s="108"/>
      <c r="E39" s="109"/>
      <c r="F39" s="25">
        <f>'[2]УК ВР декабрь нар'!DG306+'[2]УК ВР декабрь нар'!EQ306</f>
        <v>71219.503274261864</v>
      </c>
    </row>
    <row r="40" spans="1:12" ht="15.6" x14ac:dyDescent="0.3">
      <c r="A40" s="95" t="s">
        <v>35</v>
      </c>
      <c r="B40" s="110"/>
      <c r="C40" s="110"/>
      <c r="D40" s="110"/>
      <c r="E40" s="111"/>
      <c r="F40" s="26">
        <f>SUM(F41:F49)</f>
        <v>251029.41602593838</v>
      </c>
    </row>
    <row r="41" spans="1:12" ht="15.6" hidden="1" customHeight="1" x14ac:dyDescent="0.3">
      <c r="A41" s="102" t="s">
        <v>20</v>
      </c>
      <c r="B41" s="103"/>
      <c r="C41" s="103"/>
      <c r="D41" s="103"/>
      <c r="E41" s="104"/>
      <c r="F41" s="25">
        <f>'[2]УК ВР декабрь нар'!FB306+'[2]УК ВР декабрь нар'!FX306</f>
        <v>127610.9034648869</v>
      </c>
      <c r="L41" s="34"/>
    </row>
    <row r="42" spans="1:12" ht="15.6" hidden="1" customHeight="1" x14ac:dyDescent="0.3">
      <c r="A42" s="101" t="s">
        <v>31</v>
      </c>
      <c r="B42" s="96"/>
      <c r="C42" s="96"/>
      <c r="D42" s="96"/>
      <c r="E42" s="96"/>
      <c r="F42" s="25">
        <f>'[2]УК ВР декабрь нар'!FC306+'[2]УК ВР декабрь нар'!FY306</f>
        <v>38812.471345285026</v>
      </c>
    </row>
    <row r="43" spans="1:12" ht="15.6" hidden="1" customHeight="1" x14ac:dyDescent="0.3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3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3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3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3">
      <c r="A47" s="106" t="s">
        <v>18</v>
      </c>
      <c r="B47" s="106"/>
      <c r="C47" s="106"/>
      <c r="D47" s="106"/>
      <c r="E47" s="101"/>
      <c r="F47" s="25">
        <f>'[2]УК ВР декабрь нар'!FD306+'[2]УК ВР декабрь нар'!FZ306</f>
        <v>1704.4914000000001</v>
      </c>
    </row>
    <row r="48" spans="1:12" ht="15.6" hidden="1" customHeight="1" x14ac:dyDescent="0.3">
      <c r="A48" s="101" t="s">
        <v>19</v>
      </c>
      <c r="B48" s="96"/>
      <c r="C48" s="96"/>
      <c r="D48" s="96"/>
      <c r="E48" s="96"/>
      <c r="F48" s="25">
        <f>'[2]УК ВР декабрь нар'!GG306+'[2]УК ВР декабрь нар'!FL306+'[2]УК ВР декабрь нар'!BB306+'[2]УК ВР декабрь нар'!AK306</f>
        <v>9503.34</v>
      </c>
    </row>
    <row r="49" spans="1:15" ht="15.6" hidden="1" customHeight="1" x14ac:dyDescent="0.3">
      <c r="A49" s="107" t="s">
        <v>64</v>
      </c>
      <c r="B49" s="108"/>
      <c r="C49" s="108"/>
      <c r="D49" s="108"/>
      <c r="E49" s="109"/>
      <c r="F49" s="25">
        <f>'[2]УК ВР декабрь нар'!FS306+'[2]УК ВР декабрь нар'!GL306</f>
        <v>73398.209815766459</v>
      </c>
    </row>
    <row r="50" spans="1:15" ht="15.6" customHeight="1" x14ac:dyDescent="0.3">
      <c r="A50" s="95" t="s">
        <v>37</v>
      </c>
      <c r="B50" s="96"/>
      <c r="C50" s="96"/>
      <c r="D50" s="96"/>
      <c r="E50" s="97"/>
      <c r="F50" s="33"/>
    </row>
    <row r="51" spans="1:15" ht="15.6" x14ac:dyDescent="0.3">
      <c r="A51" s="98" t="s">
        <v>65</v>
      </c>
      <c r="B51" s="99"/>
      <c r="C51" s="99"/>
      <c r="D51" s="99"/>
      <c r="E51" s="100"/>
      <c r="F51" s="26">
        <f>F26+F33+F40+F50</f>
        <v>560040.57103980682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130584.01000000001</v>
      </c>
    </row>
    <row r="53" spans="1:15" ht="15.6" x14ac:dyDescent="0.3">
      <c r="A53" s="101" t="s">
        <v>23</v>
      </c>
      <c r="B53" s="96"/>
      <c r="C53" s="96"/>
      <c r="D53" s="96"/>
      <c r="E53" s="96"/>
      <c r="F53" s="25">
        <v>44984.66</v>
      </c>
    </row>
    <row r="54" spans="1:15" ht="15.6" x14ac:dyDescent="0.3">
      <c r="A54" s="101" t="s">
        <v>24</v>
      </c>
      <c r="B54" s="96"/>
      <c r="C54" s="96"/>
      <c r="D54" s="96"/>
      <c r="E54" s="96"/>
      <c r="F54" s="25">
        <v>85599.35</v>
      </c>
    </row>
    <row r="55" spans="1:15" ht="18" hidden="1" customHeight="1" x14ac:dyDescent="0.3">
      <c r="A55" s="102" t="s">
        <v>25</v>
      </c>
      <c r="B55" s="103"/>
      <c r="C55" s="103"/>
      <c r="D55" s="103"/>
      <c r="E55" s="104"/>
      <c r="F55" s="25">
        <v>0</v>
      </c>
    </row>
    <row r="56" spans="1:15" ht="15.6" x14ac:dyDescent="0.3">
      <c r="A56" s="105" t="s">
        <v>67</v>
      </c>
      <c r="B56" s="105"/>
      <c r="C56" s="105"/>
      <c r="D56" s="105"/>
      <c r="E56" s="105"/>
      <c r="F56" s="26">
        <f>F51+F52</f>
        <v>690624.58103980683</v>
      </c>
      <c r="N56" s="19"/>
      <c r="O56" s="19"/>
    </row>
    <row r="57" spans="1:15" ht="15.6" x14ac:dyDescent="0.3">
      <c r="A57" s="87" t="s">
        <v>26</v>
      </c>
      <c r="B57" s="87"/>
      <c r="C57" s="87"/>
      <c r="D57" s="87"/>
      <c r="E57" s="87"/>
      <c r="F57" s="27">
        <f>E17</f>
        <v>849922.14</v>
      </c>
    </row>
    <row r="58" spans="1:15" ht="15.6" x14ac:dyDescent="0.3">
      <c r="A58" s="87" t="s">
        <v>27</v>
      </c>
      <c r="B58" s="87"/>
      <c r="C58" s="87"/>
      <c r="D58" s="87"/>
      <c r="E58" s="87"/>
      <c r="F58" s="26">
        <f>F17</f>
        <v>872521.57</v>
      </c>
      <c r="H58" s="28"/>
    </row>
    <row r="59" spans="1:15" ht="15.6" x14ac:dyDescent="0.3">
      <c r="A59" s="94" t="s">
        <v>28</v>
      </c>
      <c r="B59" s="94"/>
      <c r="C59" s="94"/>
      <c r="D59" s="94"/>
      <c r="E59" s="94"/>
      <c r="F59" s="26">
        <f>F25+F57-F56</f>
        <v>-93136.168004076346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I25" sqref="I2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5" t="s">
        <v>69</v>
      </c>
      <c r="B1" s="65"/>
      <c r="C1" s="65"/>
      <c r="D1" s="65"/>
      <c r="E1" s="65"/>
      <c r="F1" s="65"/>
      <c r="G1" s="66"/>
    </row>
    <row r="2" spans="1:7" ht="13.2" customHeight="1" x14ac:dyDescent="0.25">
      <c r="A2" s="67" t="str">
        <f>'Ардатовская 2)1'!A2:G2</f>
        <v>перед собственниками дома по адресу: ул. Ардатовская 2/1</v>
      </c>
      <c r="B2" s="68"/>
      <c r="C2" s="68"/>
      <c r="D2" s="68"/>
      <c r="E2" s="68"/>
      <c r="F2" s="68"/>
      <c r="G2" s="68"/>
    </row>
    <row r="3" spans="1:7" ht="13.2" hidden="1" customHeight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2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3.2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'Ардатовская 2)1'!G6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'Ардатовская 2)1'!G8</f>
        <v>задолженность с нарастающим итогом с -01.01.2010г</v>
      </c>
    </row>
    <row r="9" spans="1:7" ht="15.6" x14ac:dyDescent="0.3">
      <c r="A9" s="83" t="s">
        <v>8</v>
      </c>
      <c r="B9" s="84"/>
      <c r="C9" s="84"/>
      <c r="D9" s="85"/>
      <c r="E9" s="16">
        <f>SUM(E10:E15)</f>
        <v>393577.18</v>
      </c>
      <c r="F9" s="16">
        <f>SUM(F10:F15)</f>
        <v>437996.71</v>
      </c>
      <c r="G9" s="16">
        <f>SUM(G10:G15)</f>
        <v>161117.59</v>
      </c>
    </row>
    <row r="10" spans="1:7" ht="15.6" x14ac:dyDescent="0.3">
      <c r="A10" s="71" t="s">
        <v>9</v>
      </c>
      <c r="B10" s="72"/>
      <c r="C10" s="72"/>
      <c r="D10" s="73"/>
      <c r="E10" s="17">
        <v>0</v>
      </c>
      <c r="F10" s="17">
        <v>16455.330000000002</v>
      </c>
      <c r="G10" s="18">
        <v>42845.69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144803.5</v>
      </c>
      <c r="F12" s="17">
        <v>155048.5</v>
      </c>
      <c r="G12" s="18">
        <v>31885.15</v>
      </c>
    </row>
    <row r="13" spans="1:7" ht="15.6" x14ac:dyDescent="0.3">
      <c r="A13" s="71" t="s">
        <v>12</v>
      </c>
      <c r="B13" s="72"/>
      <c r="C13" s="72"/>
      <c r="D13" s="73"/>
      <c r="E13" s="17">
        <v>248773.68</v>
      </c>
      <c r="F13" s="17">
        <v>264560.59999999998</v>
      </c>
      <c r="G13" s="18">
        <v>49287.66</v>
      </c>
    </row>
    <row r="14" spans="1:7" ht="15.6" x14ac:dyDescent="0.3">
      <c r="A14" s="64" t="s">
        <v>13</v>
      </c>
      <c r="B14" s="64"/>
      <c r="C14" s="64"/>
      <c r="D14" s="64"/>
      <c r="E14" s="17">
        <v>0</v>
      </c>
      <c r="F14" s="17">
        <v>1753.08</v>
      </c>
      <c r="G14" s="18">
        <v>35105.050000000003</v>
      </c>
    </row>
    <row r="15" spans="1:7" ht="15.6" x14ac:dyDescent="0.3">
      <c r="A15" s="71" t="s">
        <v>68</v>
      </c>
      <c r="B15" s="72"/>
      <c r="C15" s="72"/>
      <c r="D15" s="73"/>
      <c r="E15" s="17">
        <v>0</v>
      </c>
      <c r="F15" s="17">
        <v>179.2</v>
      </c>
      <c r="G15" s="18">
        <v>1994.04</v>
      </c>
    </row>
    <row r="16" spans="1:7" ht="15.6" x14ac:dyDescent="0.3">
      <c r="A16" s="74" t="s">
        <v>41</v>
      </c>
      <c r="B16" s="75"/>
      <c r="C16" s="75"/>
      <c r="D16" s="76"/>
      <c r="E16" s="16">
        <f>SUM(E17:E20)</f>
        <v>883605.26</v>
      </c>
      <c r="F16" s="16">
        <f>SUM(F17:F20)</f>
        <v>879793.57</v>
      </c>
      <c r="G16" s="16">
        <f>SUM(G17:G20)</f>
        <v>113642.83</v>
      </c>
    </row>
    <row r="17" spans="1:12" ht="15.6" x14ac:dyDescent="0.3">
      <c r="A17" s="116" t="s">
        <v>43</v>
      </c>
      <c r="B17" s="117"/>
      <c r="C17" s="117"/>
      <c r="D17" s="118"/>
      <c r="E17" s="17">
        <v>850666.7</v>
      </c>
      <c r="F17" s="17">
        <v>847875.82</v>
      </c>
      <c r="G17" s="18">
        <v>108887.47</v>
      </c>
    </row>
    <row r="18" spans="1:12" ht="15.6" x14ac:dyDescent="0.3">
      <c r="A18" s="64" t="s">
        <v>55</v>
      </c>
      <c r="B18" s="64"/>
      <c r="C18" s="64"/>
      <c r="D18" s="64"/>
      <c r="E18" s="17">
        <v>1522.8</v>
      </c>
      <c r="F18" s="17">
        <v>1488.19</v>
      </c>
      <c r="G18" s="18">
        <v>235.56</v>
      </c>
    </row>
    <row r="19" spans="1:12" ht="15.6" x14ac:dyDescent="0.3">
      <c r="A19" s="64" t="s">
        <v>56</v>
      </c>
      <c r="B19" s="64"/>
      <c r="C19" s="64"/>
      <c r="D19" s="64"/>
      <c r="E19" s="17"/>
      <c r="F19" s="17"/>
      <c r="G19" s="18"/>
    </row>
    <row r="20" spans="1:12" ht="15.6" x14ac:dyDescent="0.3">
      <c r="A20" s="64" t="s">
        <v>57</v>
      </c>
      <c r="B20" s="64"/>
      <c r="C20" s="64"/>
      <c r="D20" s="64"/>
      <c r="E20" s="17">
        <v>31415.759999999998</v>
      </c>
      <c r="F20" s="17">
        <v>30429.56</v>
      </c>
      <c r="G20" s="18">
        <v>4519.8</v>
      </c>
    </row>
    <row r="21" spans="1:12" ht="15.6" x14ac:dyDescent="0.3">
      <c r="A21" s="86" t="s">
        <v>14</v>
      </c>
      <c r="B21" s="86"/>
      <c r="C21" s="86"/>
      <c r="D21" s="86"/>
      <c r="E21" s="16">
        <f>SUM(E22)</f>
        <v>0</v>
      </c>
      <c r="F21" s="16">
        <f>SUM(F22)</f>
        <v>118.44</v>
      </c>
      <c r="G21" s="16">
        <f>SUM(G22)</f>
        <v>306.60000000000002</v>
      </c>
    </row>
    <row r="22" spans="1:12" ht="15.6" x14ac:dyDescent="0.3">
      <c r="A22" s="64" t="s">
        <v>15</v>
      </c>
      <c r="B22" s="64"/>
      <c r="C22" s="64"/>
      <c r="D22" s="64"/>
      <c r="E22" s="17">
        <v>0</v>
      </c>
      <c r="F22" s="17">
        <v>118.44</v>
      </c>
      <c r="G22" s="18">
        <v>306.60000000000002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7" t="s">
        <v>71</v>
      </c>
      <c r="B25" s="87"/>
      <c r="C25" s="87"/>
      <c r="D25" s="87"/>
      <c r="E25" s="87"/>
      <c r="F25" s="40">
        <f>'Ардатовская 2)1(2019)'!F59</f>
        <v>-93136.168004076346</v>
      </c>
      <c r="G25" s="19"/>
    </row>
    <row r="26" spans="1:12" ht="13.2" customHeight="1" x14ac:dyDescent="0.25">
      <c r="A26" s="88" t="s">
        <v>72</v>
      </c>
      <c r="B26" s="89"/>
      <c r="C26" s="89"/>
      <c r="D26" s="89"/>
      <c r="E26" s="90"/>
      <c r="F26" s="112">
        <f>SUM(F28:F32)</f>
        <v>178312.89327170234</v>
      </c>
    </row>
    <row r="27" spans="1:12" ht="67.2" customHeight="1" x14ac:dyDescent="0.25">
      <c r="A27" s="91"/>
      <c r="B27" s="92"/>
      <c r="C27" s="92"/>
      <c r="D27" s="92"/>
      <c r="E27" s="93"/>
      <c r="F27" s="113"/>
    </row>
    <row r="28" spans="1:12" ht="15.6" hidden="1" customHeight="1" x14ac:dyDescent="0.3">
      <c r="A28" s="101" t="s">
        <v>16</v>
      </c>
      <c r="B28" s="96"/>
      <c r="C28" s="96"/>
      <c r="D28" s="96"/>
      <c r="E28" s="97"/>
      <c r="F28" s="25">
        <f>'[3]УК ВР декабрь нар'!W306</f>
        <v>24548.570103745042</v>
      </c>
      <c r="L28" s="34"/>
    </row>
    <row r="29" spans="1:12" ht="15.6" hidden="1" customHeight="1" x14ac:dyDescent="0.3">
      <c r="A29" s="101" t="s">
        <v>31</v>
      </c>
      <c r="B29" s="96"/>
      <c r="C29" s="96"/>
      <c r="D29" s="96"/>
      <c r="E29" s="97"/>
      <c r="F29" s="25">
        <f>'[3]УК ВР декабрь нар'!X306</f>
        <v>6490.879271455954</v>
      </c>
    </row>
    <row r="30" spans="1:12" ht="15.6" hidden="1" customHeight="1" x14ac:dyDescent="0.3">
      <c r="A30" s="101" t="s">
        <v>18</v>
      </c>
      <c r="B30" s="96"/>
      <c r="C30" s="96"/>
      <c r="D30" s="96"/>
      <c r="E30" s="97"/>
      <c r="F30" s="25">
        <f>'[3]УК ВР декабрь нар'!Y306</f>
        <v>43445.163099999998</v>
      </c>
    </row>
    <row r="31" spans="1:12" ht="15.6" hidden="1" customHeight="1" x14ac:dyDescent="0.3">
      <c r="A31" s="101" t="s">
        <v>19</v>
      </c>
      <c r="B31" s="96"/>
      <c r="C31" s="96"/>
      <c r="D31" s="96"/>
      <c r="E31" s="97"/>
      <c r="F31" s="25">
        <f>'[3]УК ВР декабрь нар'!AA306+'[3]УК ВР декабрь нар'!AB306+'[3]УК ВР декабрь нар'!AC306+'[3]УК ВР декабрь нар'!AD306+'[3]УК ВР декабрь нар'!AE306+'[3]УК ВР декабрь нар'!AF306+'[3]УК ВР декабрь нар'!AG306+'[3]УК ВР декабрь нар'!AH306+'[3]УК ВР декабрь нар'!AJ306+'[3]УК ВР декабрь нар'!AL306+'[3]УК ВР декабрь нар'!AN306+'[3]УК ВР декабрь нар'!AO306+'[3]УК ВР декабрь нар'!AP306+'[3]УК ВР декабрь нар'!AQ306+'[3]УК ВР декабрь нар'!AR306+'[3]УК ВР декабрь нар'!AT306</f>
        <v>7802.25</v>
      </c>
    </row>
    <row r="32" spans="1:12" ht="15.6" hidden="1" customHeight="1" x14ac:dyDescent="0.3">
      <c r="A32" s="107" t="s">
        <v>61</v>
      </c>
      <c r="B32" s="114"/>
      <c r="C32" s="114"/>
      <c r="D32" s="114"/>
      <c r="E32" s="115"/>
      <c r="F32" s="25">
        <f>'[3]УК ВР декабрь нар'!AY306</f>
        <v>96026.030796501364</v>
      </c>
    </row>
    <row r="33" spans="1:12" ht="13.2" customHeight="1" x14ac:dyDescent="0.25">
      <c r="A33" s="88" t="s">
        <v>73</v>
      </c>
      <c r="B33" s="89"/>
      <c r="C33" s="89"/>
      <c r="D33" s="89"/>
      <c r="E33" s="90"/>
      <c r="F33" s="112">
        <f>SUM(F35:F39)+55411.48</f>
        <v>265056.24165102036</v>
      </c>
    </row>
    <row r="34" spans="1:12" ht="77.400000000000006" customHeight="1" x14ac:dyDescent="0.25">
      <c r="A34" s="91"/>
      <c r="B34" s="92"/>
      <c r="C34" s="92"/>
      <c r="D34" s="92"/>
      <c r="E34" s="93"/>
      <c r="F34" s="113"/>
    </row>
    <row r="35" spans="1:12" ht="15.6" hidden="1" customHeight="1" x14ac:dyDescent="0.3">
      <c r="A35" s="106" t="s">
        <v>16</v>
      </c>
      <c r="B35" s="106"/>
      <c r="C35" s="106"/>
      <c r="D35" s="106"/>
      <c r="E35" s="106"/>
      <c r="F35" s="25">
        <f>'[3]УК ВР декабрь нар'!CN306+'[3]УК ВР декабрь нар'!DU306</f>
        <v>90719.368486504987</v>
      </c>
      <c r="L35" s="34"/>
    </row>
    <row r="36" spans="1:12" ht="15.6" hidden="1" customHeight="1" x14ac:dyDescent="0.3">
      <c r="A36" s="106" t="s">
        <v>31</v>
      </c>
      <c r="B36" s="106"/>
      <c r="C36" s="106"/>
      <c r="D36" s="106"/>
      <c r="E36" s="106"/>
      <c r="F36" s="25">
        <f>'[3]УК ВР декабрь нар'!CO306+'[3]УК ВР декабрь нар'!DV306</f>
        <v>20218.156813155532</v>
      </c>
    </row>
    <row r="37" spans="1:12" ht="15.6" hidden="1" customHeight="1" x14ac:dyDescent="0.3">
      <c r="A37" s="106" t="s">
        <v>18</v>
      </c>
      <c r="B37" s="106"/>
      <c r="C37" s="106"/>
      <c r="D37" s="106"/>
      <c r="E37" s="106"/>
      <c r="F37" s="25">
        <f>'[3]УК ВР декабрь нар'!CP306+'[3]УК ВР декабрь нар'!DW306</f>
        <v>18828.7399</v>
      </c>
    </row>
    <row r="38" spans="1:12" ht="15.6" hidden="1" customHeight="1" x14ac:dyDescent="0.3">
      <c r="A38" s="106" t="s">
        <v>19</v>
      </c>
      <c r="B38" s="106"/>
      <c r="C38" s="106"/>
      <c r="D38" s="106"/>
      <c r="E38" s="106"/>
      <c r="F38" s="25">
        <f>'[3]УК ВР декабрь нар'!AI306+'[3]УК ВР декабрь нар'!AJ306+'[3]УК ВР декабрь нар'!AS306+'[3]УК ВР декабрь нар'!BC306+'[3]УК ВР декабрь нар'!DB306+'[3]УК ВР декабрь нар'!EK306+'[3]УК ВР декабрь нар'!AM306</f>
        <v>0</v>
      </c>
    </row>
    <row r="39" spans="1:12" ht="15.6" hidden="1" customHeight="1" x14ac:dyDescent="0.3">
      <c r="A39" s="107" t="s">
        <v>63</v>
      </c>
      <c r="B39" s="108"/>
      <c r="C39" s="108"/>
      <c r="D39" s="108"/>
      <c r="E39" s="109"/>
      <c r="F39" s="25">
        <f>'[3]УК ВР декабрь нар'!DF306+'[3]УК ВР декабрь нар'!EP306</f>
        <v>79878.496451359868</v>
      </c>
    </row>
    <row r="40" spans="1:12" ht="71.400000000000006" customHeight="1" x14ac:dyDescent="0.3">
      <c r="A40" s="95" t="s">
        <v>74</v>
      </c>
      <c r="B40" s="110"/>
      <c r="C40" s="110"/>
      <c r="D40" s="110"/>
      <c r="E40" s="111"/>
      <c r="F40" s="26">
        <f>SUM(F41:F49)</f>
        <v>238174.54675168623</v>
      </c>
    </row>
    <row r="41" spans="1:12" ht="15.6" hidden="1" customHeight="1" x14ac:dyDescent="0.3">
      <c r="A41" s="102" t="s">
        <v>20</v>
      </c>
      <c r="B41" s="103"/>
      <c r="C41" s="103"/>
      <c r="D41" s="103"/>
      <c r="E41" s="104"/>
      <c r="F41" s="25">
        <f>'[3]УК ВР декабрь нар'!FB306+'[3]УК ВР декабрь нар'!FX306</f>
        <v>124396.88926386123</v>
      </c>
      <c r="L41" s="34"/>
    </row>
    <row r="42" spans="1:12" ht="15.6" hidden="1" customHeight="1" x14ac:dyDescent="0.3">
      <c r="A42" s="101" t="s">
        <v>31</v>
      </c>
      <c r="B42" s="96"/>
      <c r="C42" s="96"/>
      <c r="D42" s="96"/>
      <c r="E42" s="96"/>
      <c r="F42" s="25">
        <f>'[3]УК ВР декабрь нар'!FC306+'[3]УК ВР декабрь нар'!FY306</f>
        <v>33693.39345878207</v>
      </c>
    </row>
    <row r="43" spans="1:12" ht="15.6" hidden="1" customHeight="1" x14ac:dyDescent="0.3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3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3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3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3">
      <c r="A47" s="106" t="s">
        <v>18</v>
      </c>
      <c r="B47" s="106"/>
      <c r="C47" s="106"/>
      <c r="D47" s="106"/>
      <c r="E47" s="101"/>
      <c r="F47" s="25">
        <f>'[3]УК ВР декабрь нар'!FD306+'[3]УК ВР декабрь нар'!FZ306</f>
        <v>1794.9857999999999</v>
      </c>
    </row>
    <row r="48" spans="1:12" ht="15.6" hidden="1" customHeight="1" x14ac:dyDescent="0.3">
      <c r="A48" s="101" t="s">
        <v>19</v>
      </c>
      <c r="B48" s="96"/>
      <c r="C48" s="96"/>
      <c r="D48" s="96"/>
      <c r="E48" s="96"/>
      <c r="F48" s="25">
        <f>'[3]УК ВР декабрь нар'!GG306+'[3]УК ВР декабрь нар'!FL306+'[3]УК ВР декабрь нар'!BB306+'[3]УК ВР декабрь нар'!AK306</f>
        <v>6820.74</v>
      </c>
    </row>
    <row r="49" spans="1:15" ht="15.6" hidden="1" customHeight="1" x14ac:dyDescent="0.3">
      <c r="A49" s="107" t="s">
        <v>64</v>
      </c>
      <c r="B49" s="108"/>
      <c r="C49" s="108"/>
      <c r="D49" s="108"/>
      <c r="E49" s="109"/>
      <c r="F49" s="25">
        <f>'[3]УК ВР декабрь нар'!FS306+'[3]УК ВР декабрь нар'!GL306</f>
        <v>71468.538229042955</v>
      </c>
    </row>
    <row r="50" spans="1:15" ht="15.6" customHeight="1" x14ac:dyDescent="0.3">
      <c r="A50" s="95" t="s">
        <v>37</v>
      </c>
      <c r="B50" s="96"/>
      <c r="C50" s="96"/>
      <c r="D50" s="96"/>
      <c r="E50" s="97"/>
      <c r="F50" s="33"/>
    </row>
    <row r="51" spans="1:15" ht="15.6" customHeight="1" x14ac:dyDescent="0.3">
      <c r="A51" s="98" t="s">
        <v>75</v>
      </c>
      <c r="B51" s="99"/>
      <c r="C51" s="99"/>
      <c r="D51" s="99"/>
      <c r="E51" s="100"/>
      <c r="F51" s="26">
        <f>F26+F33+F40+F50</f>
        <v>681543.68167440896</v>
      </c>
      <c r="K51" s="19"/>
    </row>
    <row r="52" spans="1:15" ht="15.6" x14ac:dyDescent="0.3">
      <c r="A52" s="30" t="s">
        <v>66</v>
      </c>
      <c r="B52" s="41"/>
      <c r="C52" s="41"/>
      <c r="D52" s="41"/>
      <c r="E52" s="41"/>
      <c r="F52" s="26">
        <f>F53+F54+F55</f>
        <v>113303.15999999999</v>
      </c>
    </row>
    <row r="53" spans="1:15" ht="15.6" x14ac:dyDescent="0.3">
      <c r="A53" s="101" t="s">
        <v>23</v>
      </c>
      <c r="B53" s="96"/>
      <c r="C53" s="96"/>
      <c r="D53" s="96"/>
      <c r="E53" s="96"/>
      <c r="F53" s="25">
        <v>28931.62</v>
      </c>
    </row>
    <row r="54" spans="1:15" ht="15.6" x14ac:dyDescent="0.3">
      <c r="A54" s="101" t="s">
        <v>24</v>
      </c>
      <c r="B54" s="96"/>
      <c r="C54" s="96"/>
      <c r="D54" s="96"/>
      <c r="E54" s="96"/>
      <c r="F54" s="25">
        <v>84371.54</v>
      </c>
    </row>
    <row r="55" spans="1:15" ht="18" hidden="1" customHeight="1" x14ac:dyDescent="0.3">
      <c r="A55" s="102" t="s">
        <v>25</v>
      </c>
      <c r="B55" s="103"/>
      <c r="C55" s="103"/>
      <c r="D55" s="103"/>
      <c r="E55" s="104"/>
      <c r="F55" s="25">
        <v>0</v>
      </c>
    </row>
    <row r="56" spans="1:15" ht="15.6" x14ac:dyDescent="0.3">
      <c r="A56" s="105" t="s">
        <v>67</v>
      </c>
      <c r="B56" s="105"/>
      <c r="C56" s="105"/>
      <c r="D56" s="105"/>
      <c r="E56" s="105"/>
      <c r="F56" s="26">
        <f>F51+F52</f>
        <v>794846.84167440899</v>
      </c>
      <c r="N56" s="19"/>
      <c r="O56" s="19"/>
    </row>
    <row r="57" spans="1:15" ht="15.6" x14ac:dyDescent="0.3">
      <c r="A57" s="87" t="s">
        <v>26</v>
      </c>
      <c r="B57" s="87"/>
      <c r="C57" s="87"/>
      <c r="D57" s="87"/>
      <c r="E57" s="87"/>
      <c r="F57" s="27">
        <f>E17</f>
        <v>850666.7</v>
      </c>
    </row>
    <row r="58" spans="1:15" ht="15.6" x14ac:dyDescent="0.3">
      <c r="A58" s="87" t="s">
        <v>27</v>
      </c>
      <c r="B58" s="87"/>
      <c r="C58" s="87"/>
      <c r="D58" s="87"/>
      <c r="E58" s="87"/>
      <c r="F58" s="26">
        <f>F17</f>
        <v>847875.82</v>
      </c>
      <c r="H58" s="28"/>
    </row>
    <row r="59" spans="1:15" ht="15.6" x14ac:dyDescent="0.3">
      <c r="A59" s="94" t="s">
        <v>28</v>
      </c>
      <c r="B59" s="94"/>
      <c r="C59" s="94"/>
      <c r="D59" s="94"/>
      <c r="E59" s="94"/>
      <c r="F59" s="26">
        <f>F25+F57-F56</f>
        <v>-37316.309678485384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L17" sqref="L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5" t="s">
        <v>76</v>
      </c>
      <c r="B1" s="65"/>
      <c r="C1" s="65"/>
      <c r="D1" s="65"/>
      <c r="E1" s="65"/>
      <c r="F1" s="65"/>
      <c r="G1" s="66"/>
    </row>
    <row r="2" spans="1:7" x14ac:dyDescent="0.25">
      <c r="A2" s="67" t="str">
        <f>'Ардатовская 2)1'!A2:G2</f>
        <v>перед собственниками дома по адресу: ул. Ардатовская 2/1</v>
      </c>
      <c r="B2" s="68"/>
      <c r="C2" s="68"/>
      <c r="D2" s="68"/>
      <c r="E2" s="68"/>
      <c r="F2" s="68"/>
      <c r="G2" s="68"/>
    </row>
    <row r="3" spans="1:7" hidden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'Ардатовская 2)1'!G6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'Ардатовская 2)1'!G8</f>
        <v>задолженность с нарастающим итогом с -01.01.2010г</v>
      </c>
    </row>
    <row r="9" spans="1:7" ht="15.6" x14ac:dyDescent="0.3">
      <c r="A9" s="83" t="s">
        <v>8</v>
      </c>
      <c r="B9" s="84"/>
      <c r="C9" s="84"/>
      <c r="D9" s="85"/>
      <c r="E9" s="16">
        <f>SUM(E10:E15)</f>
        <v>-89187.11</v>
      </c>
      <c r="F9" s="16">
        <f t="shared" ref="F9:G9" si="0">SUM(F10:F15)</f>
        <v>11237.35</v>
      </c>
      <c r="G9" s="16">
        <f t="shared" si="0"/>
        <v>60693.13</v>
      </c>
    </row>
    <row r="10" spans="1:7" ht="15.6" x14ac:dyDescent="0.3">
      <c r="A10" s="71" t="s">
        <v>9</v>
      </c>
      <c r="B10" s="72"/>
      <c r="C10" s="72"/>
      <c r="D10" s="73"/>
      <c r="E10" s="17">
        <v>0</v>
      </c>
      <c r="F10" s="17">
        <v>16051.77</v>
      </c>
      <c r="G10" s="18">
        <v>26793.919999999998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-35120.69</v>
      </c>
      <c r="F12" s="17">
        <v>-10048.370000000001</v>
      </c>
      <c r="G12" s="18">
        <v>6812.83</v>
      </c>
    </row>
    <row r="13" spans="1:7" ht="15.6" x14ac:dyDescent="0.3">
      <c r="A13" s="71" t="s">
        <v>12</v>
      </c>
      <c r="B13" s="72"/>
      <c r="C13" s="72"/>
      <c r="D13" s="73"/>
      <c r="E13" s="17">
        <v>-54066.42</v>
      </c>
      <c r="F13" s="17">
        <v>-15129.74</v>
      </c>
      <c r="G13" s="18">
        <v>10350.98</v>
      </c>
    </row>
    <row r="14" spans="1:7" ht="15.6" x14ac:dyDescent="0.3">
      <c r="A14" s="64" t="s">
        <v>13</v>
      </c>
      <c r="B14" s="64"/>
      <c r="C14" s="64"/>
      <c r="D14" s="64"/>
      <c r="E14" s="17">
        <v>0</v>
      </c>
      <c r="F14" s="17">
        <v>20792.22</v>
      </c>
      <c r="G14" s="18">
        <v>14312.83</v>
      </c>
    </row>
    <row r="15" spans="1:7" ht="15.6" x14ac:dyDescent="0.3">
      <c r="A15" s="71" t="s">
        <v>68</v>
      </c>
      <c r="B15" s="72"/>
      <c r="C15" s="72"/>
      <c r="D15" s="73"/>
      <c r="E15" s="17">
        <v>0</v>
      </c>
      <c r="F15" s="17">
        <v>-428.53</v>
      </c>
      <c r="G15" s="18">
        <v>2422.5700000000002</v>
      </c>
    </row>
    <row r="16" spans="1:7" ht="15.6" hidden="1" x14ac:dyDescent="0.3">
      <c r="A16" s="74" t="s">
        <v>41</v>
      </c>
      <c r="B16" s="75"/>
      <c r="C16" s="75"/>
      <c r="D16" s="76"/>
      <c r="E16" s="16">
        <f>SUM(E17:E20)</f>
        <v>886399.9800000001</v>
      </c>
      <c r="F16" s="16">
        <f t="shared" ref="F16:G16" si="1">SUM(F17:F20)</f>
        <v>914123.74000000034</v>
      </c>
      <c r="G16" s="16">
        <f t="shared" si="1"/>
        <v>103168.68999999999</v>
      </c>
    </row>
    <row r="17" spans="1:12" ht="44.4" customHeight="1" x14ac:dyDescent="0.3">
      <c r="A17" s="119" t="s">
        <v>78</v>
      </c>
      <c r="B17" s="120"/>
      <c r="C17" s="120"/>
      <c r="D17" s="121"/>
      <c r="E17" s="17">
        <v>851956.44000000006</v>
      </c>
      <c r="F17" s="17">
        <v>880252.69000000029</v>
      </c>
      <c r="G17" s="18">
        <v>97840.84</v>
      </c>
    </row>
    <row r="18" spans="1:12" ht="15.6" x14ac:dyDescent="0.3">
      <c r="A18" s="64" t="s">
        <v>55</v>
      </c>
      <c r="B18" s="64"/>
      <c r="C18" s="64"/>
      <c r="D18" s="64"/>
      <c r="E18" s="17">
        <v>1677.99</v>
      </c>
      <c r="F18" s="17">
        <v>1636.24</v>
      </c>
      <c r="G18" s="18">
        <v>277.31</v>
      </c>
    </row>
    <row r="19" spans="1:12" ht="15.6" x14ac:dyDescent="0.3">
      <c r="A19" s="64" t="s">
        <v>56</v>
      </c>
      <c r="B19" s="64"/>
      <c r="C19" s="64"/>
      <c r="D19" s="64"/>
      <c r="E19" s="17"/>
      <c r="F19" s="17"/>
      <c r="G19" s="18"/>
    </row>
    <row r="20" spans="1:12" ht="15.6" x14ac:dyDescent="0.3">
      <c r="A20" s="64" t="s">
        <v>57</v>
      </c>
      <c r="B20" s="64"/>
      <c r="C20" s="64"/>
      <c r="D20" s="64"/>
      <c r="E20" s="17">
        <v>32765.55</v>
      </c>
      <c r="F20" s="17">
        <v>32234.81</v>
      </c>
      <c r="G20" s="18">
        <v>5050.54</v>
      </c>
    </row>
    <row r="21" spans="1:12" ht="15.6" x14ac:dyDescent="0.3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4" t="s">
        <v>15</v>
      </c>
      <c r="B22" s="64"/>
      <c r="C22" s="64"/>
      <c r="D22" s="6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7" t="s">
        <v>77</v>
      </c>
      <c r="B25" s="87"/>
      <c r="C25" s="87"/>
      <c r="D25" s="87"/>
      <c r="E25" s="87"/>
      <c r="F25" s="40">
        <f>'Ардатовская 2)1(2020)'!F59</f>
        <v>-37316.309678485384</v>
      </c>
      <c r="G25" s="19"/>
    </row>
    <row r="26" spans="1:12" x14ac:dyDescent="0.25">
      <c r="A26" s="88" t="s">
        <v>72</v>
      </c>
      <c r="B26" s="89"/>
      <c r="C26" s="89"/>
      <c r="D26" s="89"/>
      <c r="E26" s="90"/>
      <c r="F26" s="112">
        <f>SUM(F28:F32)</f>
        <v>251715.26611914637</v>
      </c>
    </row>
    <row r="27" spans="1:12" ht="56.4" customHeight="1" x14ac:dyDescent="0.25">
      <c r="A27" s="91"/>
      <c r="B27" s="92"/>
      <c r="C27" s="92"/>
      <c r="D27" s="92"/>
      <c r="E27" s="93"/>
      <c r="F27" s="113"/>
    </row>
    <row r="28" spans="1:12" ht="15.6" hidden="1" x14ac:dyDescent="0.3">
      <c r="A28" s="101" t="s">
        <v>16</v>
      </c>
      <c r="B28" s="96"/>
      <c r="C28" s="96"/>
      <c r="D28" s="96"/>
      <c r="E28" s="97"/>
      <c r="F28" s="25">
        <f>'[4]УК ВР декабрь нар'!W306</f>
        <v>22215.619319810034</v>
      </c>
      <c r="L28" s="34"/>
    </row>
    <row r="29" spans="1:12" ht="15.6" hidden="1" x14ac:dyDescent="0.3">
      <c r="A29" s="101" t="s">
        <v>31</v>
      </c>
      <c r="B29" s="96"/>
      <c r="C29" s="96"/>
      <c r="D29" s="96"/>
      <c r="E29" s="97"/>
      <c r="F29" s="25">
        <f>'[4]УК ВР декабрь нар'!X306</f>
        <v>5264.0623407587682</v>
      </c>
    </row>
    <row r="30" spans="1:12" ht="15.6" hidden="1" x14ac:dyDescent="0.3">
      <c r="A30" s="101" t="s">
        <v>18</v>
      </c>
      <c r="B30" s="96"/>
      <c r="C30" s="96"/>
      <c r="D30" s="96"/>
      <c r="E30" s="97"/>
      <c r="F30" s="25">
        <f>'[4]УК ВР декабрь нар'!Y306+'[4]УК ВР декабрь нар'!Z306+'[4]УК ВР декабрь нар'!DX306</f>
        <v>13085.264200000001</v>
      </c>
    </row>
    <row r="31" spans="1:12" ht="15.6" hidden="1" x14ac:dyDescent="0.3">
      <c r="A31" s="101" t="s">
        <v>19</v>
      </c>
      <c r="B31" s="96"/>
      <c r="C31" s="96"/>
      <c r="D31" s="96"/>
      <c r="E31" s="97"/>
      <c r="F31" s="25">
        <f>'[4]УК ВР декабрь нар'!AV306+'[4]УК ВР декабрь нар'!BM306+'[4]УК ВР декабрь нар'!BN306+'[4]УК ВР декабрь нар'!BO306+'[4]УК ВР декабрь нар'!BP306+'[4]УК ВР декабрь нар'!EG306+'[4]УК ВР декабрь нар'!EH306+'[4]УК ВР декабрь нар'!EI306+'[4]УК ВР декабрь нар'!EJ306</f>
        <v>118309.51144999998</v>
      </c>
    </row>
    <row r="32" spans="1:12" ht="15.6" hidden="1" x14ac:dyDescent="0.3">
      <c r="A32" s="107" t="s">
        <v>61</v>
      </c>
      <c r="B32" s="114"/>
      <c r="C32" s="114"/>
      <c r="D32" s="114"/>
      <c r="E32" s="115"/>
      <c r="F32" s="25">
        <f>'[4]УК ВР декабрь нар'!AY306</f>
        <v>92840.808808577611</v>
      </c>
    </row>
    <row r="33" spans="1:12" x14ac:dyDescent="0.25">
      <c r="A33" s="88" t="s">
        <v>73</v>
      </c>
      <c r="B33" s="89"/>
      <c r="C33" s="89"/>
      <c r="D33" s="89"/>
      <c r="E33" s="90"/>
      <c r="F33" s="112">
        <f>SUM(F35:F39)+63765.48</f>
        <v>293833.71743948769</v>
      </c>
    </row>
    <row r="34" spans="1:12" ht="94.8" customHeight="1" x14ac:dyDescent="0.25">
      <c r="A34" s="91"/>
      <c r="B34" s="92"/>
      <c r="C34" s="92"/>
      <c r="D34" s="92"/>
      <c r="E34" s="93"/>
      <c r="F34" s="113"/>
    </row>
    <row r="35" spans="1:12" ht="15.6" hidden="1" x14ac:dyDescent="0.3">
      <c r="A35" s="106" t="s">
        <v>16</v>
      </c>
      <c r="B35" s="106"/>
      <c r="C35" s="106"/>
      <c r="D35" s="106"/>
      <c r="E35" s="106"/>
      <c r="F35" s="25">
        <f>'[4]УК ВР декабрь нар'!CN306+'[4]УК ВР декабрь нар'!DU306</f>
        <v>103189.08165686754</v>
      </c>
      <c r="L35" s="34"/>
    </row>
    <row r="36" spans="1:12" ht="15.6" hidden="1" x14ac:dyDescent="0.3">
      <c r="A36" s="106" t="s">
        <v>31</v>
      </c>
      <c r="B36" s="106"/>
      <c r="C36" s="106"/>
      <c r="D36" s="106"/>
      <c r="E36" s="106"/>
      <c r="F36" s="25">
        <f>'[4]УК ВР декабрь нар'!CO306+'[4]УК ВР декабрь нар'!DV306</f>
        <v>21723.179561330333</v>
      </c>
    </row>
    <row r="37" spans="1:12" ht="15.6" hidden="1" x14ac:dyDescent="0.3">
      <c r="A37" s="106" t="s">
        <v>18</v>
      </c>
      <c r="B37" s="106"/>
      <c r="C37" s="106"/>
      <c r="D37" s="106"/>
      <c r="E37" s="106"/>
      <c r="F37" s="25">
        <f>'[4]УК ВР декабрь нар'!CP306+'[4]УК ВР декабрь нар'!DW306</f>
        <v>34655.5383</v>
      </c>
    </row>
    <row r="38" spans="1:12" ht="15.6" hidden="1" x14ac:dyDescent="0.3">
      <c r="A38" s="106" t="s">
        <v>19</v>
      </c>
      <c r="B38" s="106"/>
      <c r="C38" s="106"/>
      <c r="D38" s="106"/>
      <c r="E38" s="106"/>
      <c r="F38" s="25">
        <f>'[4]УК ВР декабрь нар'!DB306+'[4]УК ВР декабрь нар'!DY306+'[4]УК ВР декабрь нар'!DZ306+'[4]УК ВР декабрь нар'!EA306+'[4]УК ВР декабрь нар'!EB306+'[4]УК ВР декабрь нар'!EC306+'[4]УК ВР декабрь нар'!ED306+'[4]УК ВР декабрь нар'!EE306+'[4]УК ВР декабрь нар'!EF306</f>
        <v>0</v>
      </c>
    </row>
    <row r="39" spans="1:12" ht="51" hidden="1" customHeight="1" x14ac:dyDescent="0.3">
      <c r="A39" s="107" t="s">
        <v>63</v>
      </c>
      <c r="B39" s="108"/>
      <c r="C39" s="108"/>
      <c r="D39" s="108"/>
      <c r="E39" s="109"/>
      <c r="F39" s="25">
        <f>'[4]УК ВР декабрь нар'!DG306+'[4]УК ВР декабрь нар'!EP306</f>
        <v>70500.437921289791</v>
      </c>
    </row>
    <row r="40" spans="1:12" ht="72" customHeight="1" x14ac:dyDescent="0.3">
      <c r="A40" s="95" t="s">
        <v>74</v>
      </c>
      <c r="B40" s="110"/>
      <c r="C40" s="110"/>
      <c r="D40" s="110"/>
      <c r="E40" s="111"/>
      <c r="F40" s="26">
        <f>SUM(F41:F49)</f>
        <v>294969.73665000004</v>
      </c>
    </row>
    <row r="41" spans="1:12" ht="15.6" hidden="1" x14ac:dyDescent="0.3">
      <c r="A41" s="102" t="s">
        <v>20</v>
      </c>
      <c r="B41" s="103"/>
      <c r="C41" s="103"/>
      <c r="D41" s="103"/>
      <c r="E41" s="104"/>
      <c r="F41" s="25">
        <f>'[4]УК ВР декабрь нар'!$EU306+'[4]УК ВР декабрь нар'!FV306+'[4]УК ВР декабрь нар'!EY306</f>
        <v>288901.08</v>
      </c>
      <c r="L41" s="34"/>
    </row>
    <row r="42" spans="1:12" ht="15.6" hidden="1" x14ac:dyDescent="0.3">
      <c r="A42" s="101" t="s">
        <v>31</v>
      </c>
      <c r="B42" s="96"/>
      <c r="C42" s="96"/>
      <c r="D42" s="96"/>
      <c r="E42" s="96"/>
      <c r="F42" s="25"/>
    </row>
    <row r="43" spans="1:12" ht="15.6" hidden="1" x14ac:dyDescent="0.3">
      <c r="A43" s="106" t="s">
        <v>21</v>
      </c>
      <c r="B43" s="106"/>
      <c r="C43" s="106"/>
      <c r="D43" s="106"/>
      <c r="E43" s="101"/>
      <c r="F43" s="25"/>
    </row>
    <row r="44" spans="1:12" ht="15.6" hidden="1" x14ac:dyDescent="0.3">
      <c r="A44" s="101" t="s">
        <v>17</v>
      </c>
      <c r="B44" s="96"/>
      <c r="C44" s="96"/>
      <c r="D44" s="96"/>
      <c r="E44" s="96"/>
      <c r="F44" s="25"/>
    </row>
    <row r="45" spans="1:12" ht="15.6" hidden="1" x14ac:dyDescent="0.3">
      <c r="A45" s="106" t="s">
        <v>22</v>
      </c>
      <c r="B45" s="106"/>
      <c r="C45" s="106"/>
      <c r="D45" s="106"/>
      <c r="E45" s="101"/>
      <c r="F45" s="25"/>
    </row>
    <row r="46" spans="1:12" ht="15.6" hidden="1" x14ac:dyDescent="0.3">
      <c r="A46" s="101" t="s">
        <v>17</v>
      </c>
      <c r="B46" s="96"/>
      <c r="C46" s="96"/>
      <c r="D46" s="96"/>
      <c r="E46" s="96"/>
      <c r="F46" s="25"/>
    </row>
    <row r="47" spans="1:12" ht="15.6" hidden="1" x14ac:dyDescent="0.3">
      <c r="A47" s="106" t="s">
        <v>18</v>
      </c>
      <c r="B47" s="106"/>
      <c r="C47" s="106"/>
      <c r="D47" s="106"/>
      <c r="E47" s="101"/>
      <c r="F47" s="25">
        <f>'[4]УК ВР декабрь нар'!EW306+'[4]УК ВР декабрь нар'!FA306+'[4]УК ВР декабрь нар'!FZ306</f>
        <v>4012.2070499999995</v>
      </c>
    </row>
    <row r="48" spans="1:12" ht="15.6" hidden="1" x14ac:dyDescent="0.3">
      <c r="A48" s="101" t="s">
        <v>19</v>
      </c>
      <c r="B48" s="96"/>
      <c r="C48" s="96"/>
      <c r="D48" s="96"/>
      <c r="E48" s="96"/>
      <c r="F48" s="25">
        <f>'[4]УК ВР декабрь нар'!FL306+'[4]УК ВР декабрь нар'!GG306</f>
        <v>2056.4496000000004</v>
      </c>
    </row>
    <row r="49" spans="1:15" ht="15.6" hidden="1" x14ac:dyDescent="0.3">
      <c r="A49" s="107" t="s">
        <v>64</v>
      </c>
      <c r="B49" s="108"/>
      <c r="C49" s="108"/>
      <c r="D49" s="108"/>
      <c r="E49" s="109"/>
      <c r="F49" s="25">
        <f>'[4]УК ВР декабрь нар'!FS306+'[4]УК ВР декабрь нар'!GL306</f>
        <v>0</v>
      </c>
    </row>
    <row r="50" spans="1:15" ht="15.6" hidden="1" customHeight="1" x14ac:dyDescent="0.3">
      <c r="A50" s="95" t="s">
        <v>37</v>
      </c>
      <c r="B50" s="96"/>
      <c r="C50" s="96"/>
      <c r="D50" s="96"/>
      <c r="E50" s="97"/>
      <c r="F50" s="33"/>
    </row>
    <row r="51" spans="1:15" ht="15.6" x14ac:dyDescent="0.3">
      <c r="A51" s="98" t="s">
        <v>75</v>
      </c>
      <c r="B51" s="99"/>
      <c r="C51" s="99"/>
      <c r="D51" s="99"/>
      <c r="E51" s="100"/>
      <c r="F51" s="26">
        <f>F26+F33+F40+F50</f>
        <v>840518.72020863416</v>
      </c>
      <c r="G51" s="19"/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103685.57</v>
      </c>
    </row>
    <row r="53" spans="1:15" ht="15.6" x14ac:dyDescent="0.3">
      <c r="A53" s="101" t="s">
        <v>23</v>
      </c>
      <c r="B53" s="96"/>
      <c r="C53" s="96"/>
      <c r="D53" s="96"/>
      <c r="E53" s="96"/>
      <c r="F53" s="25">
        <v>15888.79</v>
      </c>
    </row>
    <row r="54" spans="1:15" ht="15.6" x14ac:dyDescent="0.3">
      <c r="A54" s="101" t="s">
        <v>24</v>
      </c>
      <c r="B54" s="96"/>
      <c r="C54" s="96"/>
      <c r="D54" s="96"/>
      <c r="E54" s="96"/>
      <c r="F54" s="25">
        <v>87796.78</v>
      </c>
    </row>
    <row r="55" spans="1:15" ht="18" hidden="1" customHeight="1" x14ac:dyDescent="0.3">
      <c r="A55" s="102" t="s">
        <v>25</v>
      </c>
      <c r="B55" s="103"/>
      <c r="C55" s="103"/>
      <c r="D55" s="103"/>
      <c r="E55" s="104"/>
      <c r="F55" s="25">
        <v>0</v>
      </c>
    </row>
    <row r="56" spans="1:15" ht="15.6" x14ac:dyDescent="0.3">
      <c r="A56" s="105" t="s">
        <v>67</v>
      </c>
      <c r="B56" s="105"/>
      <c r="C56" s="105"/>
      <c r="D56" s="105"/>
      <c r="E56" s="105"/>
      <c r="F56" s="26">
        <f>F51+F52</f>
        <v>944204.29020863422</v>
      </c>
      <c r="N56" s="19"/>
      <c r="O56" s="19"/>
    </row>
    <row r="57" spans="1:15" ht="15.6" x14ac:dyDescent="0.3">
      <c r="A57" s="87" t="s">
        <v>26</v>
      </c>
      <c r="B57" s="87"/>
      <c r="C57" s="87"/>
      <c r="D57" s="87"/>
      <c r="E57" s="87"/>
      <c r="F57" s="27">
        <f>E17</f>
        <v>851956.44000000006</v>
      </c>
    </row>
    <row r="58" spans="1:15" ht="15.6" x14ac:dyDescent="0.3">
      <c r="A58" s="87" t="s">
        <v>27</v>
      </c>
      <c r="B58" s="87"/>
      <c r="C58" s="87"/>
      <c r="D58" s="87"/>
      <c r="E58" s="87"/>
      <c r="F58" s="26">
        <f>F17</f>
        <v>880252.69000000029</v>
      </c>
      <c r="H58" s="28"/>
    </row>
    <row r="59" spans="1:15" ht="15.6" x14ac:dyDescent="0.3">
      <c r="A59" s="94" t="s">
        <v>28</v>
      </c>
      <c r="B59" s="94"/>
      <c r="C59" s="94"/>
      <c r="D59" s="94"/>
      <c r="E59" s="94"/>
      <c r="F59" s="26">
        <f>F25+F57-F56</f>
        <v>-129564.15988711955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56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664062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40" t="s">
        <v>79</v>
      </c>
      <c r="B1" s="140"/>
      <c r="C1" s="140"/>
      <c r="D1" s="140"/>
      <c r="E1" s="140"/>
      <c r="F1" s="140"/>
      <c r="G1" s="68"/>
      <c r="I1" s="44"/>
    </row>
    <row r="2" spans="1:9" ht="22.5" customHeight="1" x14ac:dyDescent="0.25">
      <c r="A2" s="140" t="str">
        <f>'Ардатовская 2)1(2021)'!A2:G2</f>
        <v>перед собственниками дома по адресу: ул. Ардатовская 2/1</v>
      </c>
      <c r="B2" s="68"/>
      <c r="C2" s="68"/>
      <c r="D2" s="68"/>
      <c r="E2" s="68"/>
      <c r="F2" s="68"/>
      <c r="G2" s="68"/>
      <c r="I2" s="44"/>
    </row>
    <row r="3" spans="1:9" hidden="1" x14ac:dyDescent="0.25">
      <c r="A3" s="141" t="s">
        <v>0</v>
      </c>
      <c r="B3" s="142"/>
      <c r="C3" s="142"/>
      <c r="D3" s="142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41" t="s">
        <v>2</v>
      </c>
      <c r="B4" s="142"/>
      <c r="C4" s="142"/>
      <c r="D4" s="142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41" t="s">
        <v>3</v>
      </c>
      <c r="B5" s="142"/>
      <c r="C5" s="142"/>
      <c r="D5" s="142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8" customHeight="1" x14ac:dyDescent="0.3">
      <c r="A7" s="8"/>
      <c r="B7" s="49"/>
      <c r="C7" s="10"/>
      <c r="D7" s="11"/>
      <c r="E7" s="50"/>
      <c r="F7" s="51"/>
      <c r="G7" s="52"/>
      <c r="H7" s="52"/>
      <c r="I7" s="44"/>
    </row>
    <row r="8" spans="1:9" ht="8.4" customHeight="1" x14ac:dyDescent="0.3">
      <c r="A8" s="8"/>
      <c r="B8" s="9"/>
      <c r="C8" s="10"/>
      <c r="D8" s="11"/>
      <c r="E8" s="53"/>
      <c r="F8" s="51"/>
      <c r="G8" s="52"/>
    </row>
    <row r="9" spans="1:9" ht="39.6" x14ac:dyDescent="0.25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80</v>
      </c>
    </row>
    <row r="10" spans="1:9" ht="15.6" x14ac:dyDescent="0.3">
      <c r="A10" s="131" t="s">
        <v>8</v>
      </c>
      <c r="B10" s="132"/>
      <c r="C10" s="132"/>
      <c r="D10" s="133"/>
      <c r="E10" s="56">
        <f>SUM(E11:E16)</f>
        <v>-3268.44</v>
      </c>
      <c r="F10" s="56">
        <f>SUM(F11:F16)</f>
        <v>375.82999999999993</v>
      </c>
      <c r="G10" s="56">
        <f>SUM(G11:G16)</f>
        <v>44299.869999999995</v>
      </c>
    </row>
    <row r="11" spans="1:9" ht="15.6" x14ac:dyDescent="0.3">
      <c r="A11" s="123" t="s">
        <v>9</v>
      </c>
      <c r="B11" s="124"/>
      <c r="C11" s="124"/>
      <c r="D11" s="125"/>
      <c r="E11" s="18">
        <v>0</v>
      </c>
      <c r="F11" s="18">
        <v>0</v>
      </c>
      <c r="G11" s="18">
        <v>18234.939999999999</v>
      </c>
    </row>
    <row r="12" spans="1:9" ht="15.6" x14ac:dyDescent="0.3">
      <c r="A12" s="123" t="s">
        <v>10</v>
      </c>
      <c r="B12" s="124"/>
      <c r="C12" s="124"/>
      <c r="D12" s="125"/>
      <c r="E12" s="18"/>
      <c r="F12" s="18"/>
      <c r="G12" s="18"/>
    </row>
    <row r="13" spans="1:9" ht="15.6" x14ac:dyDescent="0.3">
      <c r="A13" s="123" t="s">
        <v>11</v>
      </c>
      <c r="B13" s="124"/>
      <c r="C13" s="124"/>
      <c r="D13" s="125"/>
      <c r="E13" s="18">
        <v>-933.94</v>
      </c>
      <c r="F13" s="18">
        <v>704.27</v>
      </c>
      <c r="G13" s="18">
        <v>4863.3900000000003</v>
      </c>
    </row>
    <row r="14" spans="1:9" ht="15.6" x14ac:dyDescent="0.3">
      <c r="A14" s="123" t="s">
        <v>12</v>
      </c>
      <c r="B14" s="124"/>
      <c r="C14" s="124"/>
      <c r="D14" s="125"/>
      <c r="E14" s="18">
        <v>-2334.5</v>
      </c>
      <c r="F14" s="18">
        <v>282.5</v>
      </c>
      <c r="G14" s="18">
        <v>7254.71</v>
      </c>
    </row>
    <row r="15" spans="1:9" ht="15.6" x14ac:dyDescent="0.3">
      <c r="A15" s="127" t="s">
        <v>13</v>
      </c>
      <c r="B15" s="127"/>
      <c r="C15" s="127"/>
      <c r="D15" s="127"/>
      <c r="E15" s="18">
        <v>0</v>
      </c>
      <c r="F15" s="18">
        <v>-610.94000000000005</v>
      </c>
      <c r="G15" s="18">
        <v>12213.77</v>
      </c>
    </row>
    <row r="16" spans="1:9" ht="15.6" x14ac:dyDescent="0.3">
      <c r="A16" s="123" t="s">
        <v>81</v>
      </c>
      <c r="B16" s="124"/>
      <c r="C16" s="124"/>
      <c r="D16" s="125"/>
      <c r="E16" s="18">
        <v>0</v>
      </c>
      <c r="F16" s="18">
        <v>0</v>
      </c>
      <c r="G16" s="18">
        <v>1733.06</v>
      </c>
    </row>
    <row r="17" spans="1:10" ht="63.75" customHeight="1" x14ac:dyDescent="0.3">
      <c r="A17" s="134" t="s">
        <v>82</v>
      </c>
      <c r="B17" s="135"/>
      <c r="C17" s="135"/>
      <c r="D17" s="136"/>
      <c r="E17" s="18">
        <v>1046234.08</v>
      </c>
      <c r="F17" s="18">
        <v>952692.73</v>
      </c>
      <c r="G17" s="18">
        <v>181079.24</v>
      </c>
    </row>
    <row r="18" spans="1:10" ht="15.6" hidden="1" x14ac:dyDescent="0.3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6" hidden="1" x14ac:dyDescent="0.3">
      <c r="A19" s="127" t="s">
        <v>84</v>
      </c>
      <c r="B19" s="127"/>
      <c r="C19" s="127"/>
      <c r="D19" s="127"/>
      <c r="E19" s="18"/>
      <c r="F19" s="18"/>
      <c r="G19" s="18"/>
    </row>
    <row r="20" spans="1:10" ht="15.6" hidden="1" x14ac:dyDescent="0.3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3">
      <c r="A21" s="128" t="s">
        <v>86</v>
      </c>
      <c r="B21" s="129"/>
      <c r="C21" s="129"/>
      <c r="D21" s="130"/>
      <c r="E21" s="57">
        <f>SUM(E22:E25)</f>
        <v>36731.279999999999</v>
      </c>
      <c r="F21" s="57">
        <f t="shared" ref="F21:G21" si="0">SUM(F22:F25)</f>
        <v>33223.17</v>
      </c>
      <c r="G21" s="57">
        <f t="shared" si="0"/>
        <v>8634.5</v>
      </c>
    </row>
    <row r="22" spans="1:10" ht="15.6" x14ac:dyDescent="0.3">
      <c r="A22" s="123" t="s">
        <v>55</v>
      </c>
      <c r="B22" s="124"/>
      <c r="C22" s="124"/>
      <c r="D22" s="125"/>
      <c r="E22" s="18">
        <v>1771.44</v>
      </c>
      <c r="F22" s="18">
        <v>1616.49</v>
      </c>
      <c r="G22" s="18">
        <v>412.64</v>
      </c>
    </row>
    <row r="23" spans="1:10" ht="15.6" x14ac:dyDescent="0.3">
      <c r="A23" s="123" t="s">
        <v>56</v>
      </c>
      <c r="B23" s="124"/>
      <c r="C23" s="124"/>
      <c r="D23" s="125"/>
      <c r="E23" s="18"/>
      <c r="F23" s="18"/>
      <c r="G23" s="18"/>
    </row>
    <row r="24" spans="1:10" ht="15.6" x14ac:dyDescent="0.3">
      <c r="A24" s="123" t="s">
        <v>57</v>
      </c>
      <c r="B24" s="124"/>
      <c r="C24" s="124"/>
      <c r="D24" s="125"/>
      <c r="E24" s="18">
        <v>34557.599999999999</v>
      </c>
      <c r="F24" s="18">
        <v>31606.11</v>
      </c>
      <c r="G24" s="18">
        <v>7820.19</v>
      </c>
    </row>
    <row r="25" spans="1:10" ht="15.6" x14ac:dyDescent="0.3">
      <c r="A25" s="123" t="s">
        <v>87</v>
      </c>
      <c r="B25" s="124"/>
      <c r="C25" s="124"/>
      <c r="D25" s="125"/>
      <c r="E25" s="18">
        <v>402.24</v>
      </c>
      <c r="F25" s="18">
        <v>0.56999999999999995</v>
      </c>
      <c r="G25" s="18">
        <v>401.67</v>
      </c>
    </row>
    <row r="26" spans="1:10" ht="15.6" hidden="1" x14ac:dyDescent="0.3">
      <c r="A26" s="126" t="s">
        <v>14</v>
      </c>
      <c r="B26" s="126"/>
      <c r="C26" s="126"/>
      <c r="D26" s="126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7" t="s">
        <v>88</v>
      </c>
      <c r="B30" s="87"/>
      <c r="C30" s="87"/>
      <c r="D30" s="87"/>
      <c r="E30" s="87"/>
      <c r="F30" s="40">
        <f>'Ардатовская 2)1(2021)'!F59</f>
        <v>-129564.15988711955</v>
      </c>
      <c r="G30" s="59"/>
    </row>
    <row r="31" spans="1:10" x14ac:dyDescent="0.25">
      <c r="A31" s="88" t="s">
        <v>72</v>
      </c>
      <c r="B31" s="89"/>
      <c r="C31" s="89"/>
      <c r="D31" s="89"/>
      <c r="E31" s="90"/>
      <c r="F31" s="112">
        <f>SUM(F33:F37)</f>
        <v>33090.250891841941</v>
      </c>
      <c r="G31" s="1"/>
      <c r="H31" s="1"/>
    </row>
    <row r="32" spans="1:10" ht="67.2" customHeight="1" x14ac:dyDescent="0.25">
      <c r="A32" s="91"/>
      <c r="B32" s="92"/>
      <c r="C32" s="92"/>
      <c r="D32" s="92"/>
      <c r="E32" s="93"/>
      <c r="F32" s="113"/>
      <c r="G32" s="1"/>
      <c r="H32" s="1"/>
    </row>
    <row r="33" spans="1:12" ht="15.6" hidden="1" x14ac:dyDescent="0.3">
      <c r="A33" s="101" t="s">
        <v>16</v>
      </c>
      <c r="B33" s="96"/>
      <c r="C33" s="96"/>
      <c r="D33" s="96"/>
      <c r="E33" s="97"/>
      <c r="F33" s="25">
        <f>'[6]УК ВР декабрь нар'!W306+'[6]УК ВР декабрь нар'!EX306</f>
        <v>11373.338716612881</v>
      </c>
      <c r="G33" s="1"/>
      <c r="H33" s="1"/>
      <c r="L33" s="34"/>
    </row>
    <row r="34" spans="1:12" ht="15.6" hidden="1" x14ac:dyDescent="0.3">
      <c r="A34" s="101" t="s">
        <v>31</v>
      </c>
      <c r="B34" s="96"/>
      <c r="C34" s="96"/>
      <c r="D34" s="96"/>
      <c r="E34" s="97"/>
      <c r="F34" s="25">
        <f>'[6]УК ВР декабрь нар'!X306+'[6]УК ВР декабрь нар'!EY306</f>
        <v>2711.0528999017642</v>
      </c>
      <c r="G34" s="1"/>
      <c r="H34" s="1"/>
    </row>
    <row r="35" spans="1:12" ht="15.6" hidden="1" x14ac:dyDescent="0.3">
      <c r="A35" s="101" t="s">
        <v>18</v>
      </c>
      <c r="B35" s="96"/>
      <c r="C35" s="96"/>
      <c r="D35" s="96"/>
      <c r="E35" s="97"/>
      <c r="F35" s="25">
        <f>'[6]УК ВР декабрь нар'!Y306+'[6]УК ВР декабрь нар'!EZ306+'[6]УК ВР декабрь нар'!FB306+'[6]УК ВР декабрь нар'!AW306</f>
        <v>1306.8434</v>
      </c>
      <c r="G35" s="1"/>
      <c r="H35" s="1"/>
    </row>
    <row r="36" spans="1:12" ht="15.6" hidden="1" x14ac:dyDescent="0.3">
      <c r="A36" s="101" t="s">
        <v>19</v>
      </c>
      <c r="B36" s="96"/>
      <c r="C36" s="96"/>
      <c r="D36" s="96"/>
      <c r="E36" s="97"/>
      <c r="F36" s="25">
        <f>'[6]УК ВР декабрь нар'!AV306+'[6]УК ВР декабрь нар'!FQ306</f>
        <v>5699.3248500208374</v>
      </c>
      <c r="G36" s="1"/>
      <c r="H36" s="1"/>
    </row>
    <row r="37" spans="1:12" ht="15.6" hidden="1" x14ac:dyDescent="0.3">
      <c r="A37" s="107" t="s">
        <v>61</v>
      </c>
      <c r="B37" s="114"/>
      <c r="C37" s="114"/>
      <c r="D37" s="114"/>
      <c r="E37" s="115"/>
      <c r="F37" s="25">
        <f>'[6]УК ВР декабрь нар'!AY306+'[6]УК ВР декабрь нар'!FR306</f>
        <v>11999.691025306454</v>
      </c>
      <c r="G37" s="1"/>
      <c r="H37" s="1"/>
    </row>
    <row r="38" spans="1:12" x14ac:dyDescent="0.25">
      <c r="A38" s="88" t="s">
        <v>73</v>
      </c>
      <c r="B38" s="89"/>
      <c r="C38" s="89"/>
      <c r="D38" s="89"/>
      <c r="E38" s="90"/>
      <c r="F38" s="112">
        <f>SUM(F40:F44)+48568.78</f>
        <v>224519.40753291899</v>
      </c>
      <c r="G38" s="1"/>
      <c r="H38" s="1"/>
    </row>
    <row r="39" spans="1:12" ht="94.8" customHeight="1" x14ac:dyDescent="0.25">
      <c r="A39" s="91"/>
      <c r="B39" s="92"/>
      <c r="C39" s="92"/>
      <c r="D39" s="92"/>
      <c r="E39" s="93"/>
      <c r="F39" s="113"/>
      <c r="G39" s="1"/>
      <c r="H39" s="1"/>
    </row>
    <row r="40" spans="1:12" ht="15.6" hidden="1" x14ac:dyDescent="0.3">
      <c r="A40" s="106" t="s">
        <v>16</v>
      </c>
      <c r="B40" s="106"/>
      <c r="C40" s="106"/>
      <c r="D40" s="106"/>
      <c r="E40" s="106"/>
      <c r="F40" s="25">
        <f>'[6]УК ВР декабрь нар'!CQ306+'[6]УК ВР декабрь нар'!DX306</f>
        <v>79993.944164529676</v>
      </c>
      <c r="G40" s="1"/>
      <c r="H40" s="1"/>
      <c r="L40" s="34"/>
    </row>
    <row r="41" spans="1:12" ht="15.6" hidden="1" x14ac:dyDescent="0.3">
      <c r="A41" s="106" t="s">
        <v>31</v>
      </c>
      <c r="B41" s="106"/>
      <c r="C41" s="106"/>
      <c r="D41" s="106"/>
      <c r="E41" s="106"/>
      <c r="F41" s="25">
        <f>'[6]УК ВР декабрь нар'!CR306+'[6]УК ВР декабрь нар'!DY306</f>
        <v>18550.723170538804</v>
      </c>
      <c r="G41" s="1"/>
      <c r="H41" s="1"/>
    </row>
    <row r="42" spans="1:12" ht="15.6" hidden="1" x14ac:dyDescent="0.3">
      <c r="A42" s="106" t="s">
        <v>18</v>
      </c>
      <c r="B42" s="106"/>
      <c r="C42" s="106"/>
      <c r="D42" s="106"/>
      <c r="E42" s="106"/>
      <c r="F42" s="25">
        <f>'[6]УК ВР декабрь нар'!DZ306+'[6]УК ВР декабрь нар'!EA306+'[6]УК ВР декабрь нар'!CS306</f>
        <v>23733.610304465459</v>
      </c>
      <c r="G42" s="1"/>
      <c r="H42" s="1"/>
    </row>
    <row r="43" spans="1:12" ht="15.6" hidden="1" x14ac:dyDescent="0.3">
      <c r="A43" s="106" t="s">
        <v>19</v>
      </c>
      <c r="B43" s="106"/>
      <c r="C43" s="106"/>
      <c r="D43" s="106"/>
      <c r="E43" s="106"/>
      <c r="F43" s="25">
        <f>'[6]УК ВР декабрь нар'!DE306+'[6]УК ВР декабрь нар'!ET306</f>
        <v>401.99999999999994</v>
      </c>
      <c r="G43" s="1"/>
      <c r="H43" s="1"/>
    </row>
    <row r="44" spans="1:12" ht="51" hidden="1" customHeight="1" x14ac:dyDescent="0.3">
      <c r="A44" s="107" t="s">
        <v>63</v>
      </c>
      <c r="B44" s="108"/>
      <c r="C44" s="108"/>
      <c r="D44" s="108"/>
      <c r="E44" s="109"/>
      <c r="F44" s="25">
        <f>'[6]УК ВР декабрь нар'!DI306+'[6]УК ВР декабрь нар'!EU306</f>
        <v>53270.349893385057</v>
      </c>
      <c r="G44" s="1"/>
      <c r="H44" s="1"/>
    </row>
    <row r="45" spans="1:12" ht="63.6" customHeight="1" x14ac:dyDescent="0.3">
      <c r="A45" s="95" t="s">
        <v>74</v>
      </c>
      <c r="B45" s="110"/>
      <c r="C45" s="110"/>
      <c r="D45" s="110"/>
      <c r="E45" s="111"/>
      <c r="F45" s="26">
        <f>SUM(F46:F54)</f>
        <v>290761.85759999993</v>
      </c>
      <c r="G45" s="1"/>
      <c r="H45" s="1"/>
    </row>
    <row r="46" spans="1:12" ht="15.6" hidden="1" x14ac:dyDescent="0.3">
      <c r="A46" s="102" t="s">
        <v>20</v>
      </c>
      <c r="B46" s="103"/>
      <c r="C46" s="103"/>
      <c r="D46" s="103"/>
      <c r="E46" s="104"/>
      <c r="F46" s="25">
        <f>'[6]УК ВР декабрь нар'!GH306</f>
        <v>288901.07999999996</v>
      </c>
      <c r="G46" s="1"/>
      <c r="H46" s="1"/>
      <c r="L46" s="34"/>
    </row>
    <row r="47" spans="1:12" ht="15.6" hidden="1" x14ac:dyDescent="0.3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6" hidden="1" x14ac:dyDescent="0.3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6" hidden="1" x14ac:dyDescent="0.3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6" hidden="1" x14ac:dyDescent="0.3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6" hidden="1" x14ac:dyDescent="0.3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6" hidden="1" x14ac:dyDescent="0.3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6" hidden="1" x14ac:dyDescent="0.3">
      <c r="A53" s="101" t="s">
        <v>19</v>
      </c>
      <c r="B53" s="96"/>
      <c r="C53" s="96"/>
      <c r="D53" s="96"/>
      <c r="E53" s="96"/>
      <c r="F53" s="25">
        <f>'[6]УК ВР декабрь нар'!GK306+'[6]УК ВР декабрь нар'!GL306+'[6]УК ВР декабрь нар'!GN306+'[6]УК ВР декабрь нар'!GO306+'[6]УК ВР декабрь нар'!GP306+'[6]УК ВР декабрь нар'!GQ306+'[6]УК ВР декабрь нар'!GR306+'[6]УК ВР декабрь нар'!GS306+'[6]УК ВР декабрь нар'!GT306+'[6]УК ВР декабрь нар'!GU306+'[6]УК ВР декабрь нар'!GV306</f>
        <v>1860.7776000000001</v>
      </c>
      <c r="G53" s="1"/>
      <c r="H53" s="1"/>
    </row>
    <row r="54" spans="1:15" ht="15.6" hidden="1" x14ac:dyDescent="0.3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3">
      <c r="A55" s="95" t="s">
        <v>37</v>
      </c>
      <c r="B55" s="96"/>
      <c r="C55" s="96"/>
      <c r="D55" s="96"/>
      <c r="E55" s="97"/>
      <c r="F55" s="33"/>
      <c r="G55" s="1"/>
      <c r="H55" s="1"/>
    </row>
    <row r="56" spans="1:15" ht="15.6" x14ac:dyDescent="0.3">
      <c r="A56" s="98" t="s">
        <v>75</v>
      </c>
      <c r="B56" s="99"/>
      <c r="C56" s="99"/>
      <c r="D56" s="99"/>
      <c r="E56" s="100"/>
      <c r="F56" s="26">
        <f>F31+F38+F45+F55</f>
        <v>548371.5160247609</v>
      </c>
      <c r="H56" s="1"/>
      <c r="K56" s="19"/>
    </row>
    <row r="57" spans="1:15" ht="15.6" x14ac:dyDescent="0.3">
      <c r="A57" s="30" t="s">
        <v>66</v>
      </c>
      <c r="B57" s="43"/>
      <c r="C57" s="43"/>
      <c r="D57" s="43"/>
      <c r="E57" s="43"/>
      <c r="F57" s="26">
        <f>F58+F59+F60</f>
        <v>110136.33</v>
      </c>
      <c r="G57" s="1"/>
      <c r="H57" s="1"/>
    </row>
    <row r="58" spans="1:15" ht="15.6" x14ac:dyDescent="0.3">
      <c r="A58" s="101" t="s">
        <v>23</v>
      </c>
      <c r="B58" s="96"/>
      <c r="C58" s="96"/>
      <c r="D58" s="96"/>
      <c r="E58" s="96"/>
      <c r="F58" s="25">
        <v>22903.94</v>
      </c>
      <c r="G58" s="1"/>
      <c r="H58" s="1"/>
    </row>
    <row r="59" spans="1:15" ht="15.6" x14ac:dyDescent="0.3">
      <c r="A59" s="101" t="s">
        <v>24</v>
      </c>
      <c r="B59" s="96"/>
      <c r="C59" s="96"/>
      <c r="D59" s="96"/>
      <c r="E59" s="96"/>
      <c r="F59" s="25">
        <v>87232.39</v>
      </c>
      <c r="G59" s="1"/>
      <c r="H59" s="1"/>
    </row>
    <row r="60" spans="1:15" ht="18" hidden="1" customHeight="1" x14ac:dyDescent="0.3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6" x14ac:dyDescent="0.3">
      <c r="A61" s="105" t="s">
        <v>67</v>
      </c>
      <c r="B61" s="105"/>
      <c r="C61" s="105"/>
      <c r="D61" s="105"/>
      <c r="E61" s="105"/>
      <c r="F61" s="26">
        <f>F56+F57</f>
        <v>658507.84602476086</v>
      </c>
      <c r="G61" s="1"/>
      <c r="H61" s="1"/>
      <c r="N61" s="19"/>
      <c r="O61" s="19"/>
    </row>
    <row r="62" spans="1:15" ht="15.6" x14ac:dyDescent="0.3">
      <c r="A62" s="87" t="s">
        <v>26</v>
      </c>
      <c r="B62" s="87"/>
      <c r="C62" s="87"/>
      <c r="D62" s="87"/>
      <c r="E62" s="87"/>
      <c r="F62" s="27">
        <f>E17</f>
        <v>1046234.08</v>
      </c>
      <c r="G62" s="1"/>
      <c r="H62" s="1"/>
    </row>
    <row r="63" spans="1:15" ht="15.6" x14ac:dyDescent="0.3">
      <c r="A63" s="87" t="s">
        <v>27</v>
      </c>
      <c r="B63" s="87"/>
      <c r="C63" s="87"/>
      <c r="D63" s="87"/>
      <c r="E63" s="87"/>
      <c r="F63" s="26">
        <f>F17</f>
        <v>952692.73</v>
      </c>
      <c r="G63" s="1"/>
      <c r="H63" s="28"/>
    </row>
    <row r="64" spans="1:15" ht="15.6" x14ac:dyDescent="0.3">
      <c r="A64" s="94" t="s">
        <v>89</v>
      </c>
      <c r="B64" s="94"/>
      <c r="C64" s="94"/>
      <c r="D64" s="94"/>
      <c r="E64" s="94"/>
      <c r="F64" s="26">
        <f>F30+F62-F61</f>
        <v>258162.07408811955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22" t="s">
        <v>90</v>
      </c>
      <c r="B68" s="122"/>
      <c r="C68" s="122"/>
      <c r="D68" s="122"/>
      <c r="E68" s="122"/>
      <c r="F68" s="51">
        <f>F64-G17</f>
        <v>77082.834088119562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K25" sqref="K25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4414062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40" t="s">
        <v>91</v>
      </c>
      <c r="B1" s="140"/>
      <c r="C1" s="140"/>
      <c r="D1" s="140"/>
      <c r="E1" s="140"/>
      <c r="F1" s="140"/>
      <c r="G1" s="68"/>
      <c r="I1" s="44"/>
    </row>
    <row r="2" spans="1:9" ht="22.5" customHeight="1" x14ac:dyDescent="0.25">
      <c r="A2" s="140" t="str">
        <f>'Ардатовская 2)1(2022)'!A2:G2</f>
        <v>перед собственниками дома по адресу: ул. Ардатовская 2/1</v>
      </c>
      <c r="B2" s="68"/>
      <c r="C2" s="68"/>
      <c r="D2" s="68"/>
      <c r="E2" s="68"/>
      <c r="F2" s="68"/>
      <c r="G2" s="68"/>
      <c r="I2" s="44"/>
    </row>
    <row r="3" spans="1:9" hidden="1" x14ac:dyDescent="0.25">
      <c r="A3" s="141" t="s">
        <v>0</v>
      </c>
      <c r="B3" s="142"/>
      <c r="C3" s="142"/>
      <c r="D3" s="142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41" t="s">
        <v>2</v>
      </c>
      <c r="B4" s="142"/>
      <c r="C4" s="142"/>
      <c r="D4" s="142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41" t="s">
        <v>3</v>
      </c>
      <c r="B5" s="142"/>
      <c r="C5" s="142"/>
      <c r="D5" s="142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8" customHeight="1" x14ac:dyDescent="0.3">
      <c r="A7" s="8"/>
      <c r="B7" s="49"/>
      <c r="C7" s="10"/>
      <c r="D7" s="11"/>
      <c r="E7" s="50"/>
      <c r="F7" s="51"/>
      <c r="G7" s="52"/>
      <c r="H7" s="52"/>
      <c r="I7" s="44"/>
    </row>
    <row r="8" spans="1:9" ht="8.4" customHeight="1" x14ac:dyDescent="0.3">
      <c r="A8" s="8"/>
      <c r="B8" s="9"/>
      <c r="C8" s="10"/>
      <c r="D8" s="11"/>
      <c r="E8" s="53"/>
      <c r="F8" s="51"/>
      <c r="G8" s="52"/>
    </row>
    <row r="9" spans="1:9" ht="39.6" x14ac:dyDescent="0.25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80</v>
      </c>
    </row>
    <row r="10" spans="1:9" ht="15.6" x14ac:dyDescent="0.3">
      <c r="A10" s="131" t="s">
        <v>8</v>
      </c>
      <c r="B10" s="132"/>
      <c r="C10" s="132"/>
      <c r="D10" s="133"/>
      <c r="E10" s="56">
        <f>SUM(E11:E16)</f>
        <v>-91.13</v>
      </c>
      <c r="F10" s="56">
        <f>SUM(F11:F16)</f>
        <v>-91.13</v>
      </c>
      <c r="G10" s="56">
        <f>SUM(G11:G16)</f>
        <v>44299.869999999995</v>
      </c>
    </row>
    <row r="11" spans="1:9" ht="15.6" x14ac:dyDescent="0.3">
      <c r="A11" s="123" t="s">
        <v>9</v>
      </c>
      <c r="B11" s="124"/>
      <c r="C11" s="124"/>
      <c r="D11" s="125"/>
      <c r="E11" s="18">
        <v>0</v>
      </c>
      <c r="F11" s="18">
        <v>0</v>
      </c>
      <c r="G11" s="18">
        <v>18234.939999999999</v>
      </c>
    </row>
    <row r="12" spans="1:9" ht="15.6" x14ac:dyDescent="0.3">
      <c r="A12" s="123" t="s">
        <v>10</v>
      </c>
      <c r="B12" s="124"/>
      <c r="C12" s="124"/>
      <c r="D12" s="125"/>
      <c r="E12" s="18"/>
      <c r="F12" s="18"/>
      <c r="G12" s="18"/>
    </row>
    <row r="13" spans="1:9" ht="15.6" x14ac:dyDescent="0.3">
      <c r="A13" s="123" t="s">
        <v>11</v>
      </c>
      <c r="B13" s="124"/>
      <c r="C13" s="124"/>
      <c r="D13" s="125"/>
      <c r="E13" s="18">
        <v>0</v>
      </c>
      <c r="F13" s="18">
        <v>0</v>
      </c>
      <c r="G13" s="18">
        <v>4863.3900000000003</v>
      </c>
    </row>
    <row r="14" spans="1:9" ht="15.6" x14ac:dyDescent="0.3">
      <c r="A14" s="123" t="s">
        <v>12</v>
      </c>
      <c r="B14" s="124"/>
      <c r="C14" s="124"/>
      <c r="D14" s="125"/>
      <c r="E14" s="18">
        <v>-91.13</v>
      </c>
      <c r="F14" s="18">
        <v>-91.13</v>
      </c>
      <c r="G14" s="18">
        <v>7254.71</v>
      </c>
    </row>
    <row r="15" spans="1:9" ht="15.6" x14ac:dyDescent="0.3">
      <c r="A15" s="127" t="s">
        <v>92</v>
      </c>
      <c r="B15" s="127"/>
      <c r="C15" s="127"/>
      <c r="D15" s="127"/>
      <c r="E15" s="18">
        <v>0</v>
      </c>
      <c r="F15" s="18">
        <v>0</v>
      </c>
      <c r="G15" s="18">
        <v>12213.77</v>
      </c>
    </row>
    <row r="16" spans="1:9" ht="15.6" x14ac:dyDescent="0.3">
      <c r="A16" s="123" t="s">
        <v>81</v>
      </c>
      <c r="B16" s="124"/>
      <c r="C16" s="124"/>
      <c r="D16" s="125"/>
      <c r="E16" s="18">
        <v>0</v>
      </c>
      <c r="F16" s="18">
        <v>0</v>
      </c>
      <c r="G16" s="18">
        <v>1733.06</v>
      </c>
    </row>
    <row r="17" spans="1:10" ht="63.75" customHeight="1" x14ac:dyDescent="0.3">
      <c r="A17" s="134" t="s">
        <v>82</v>
      </c>
      <c r="B17" s="135"/>
      <c r="C17" s="135"/>
      <c r="D17" s="136"/>
      <c r="E17" s="18">
        <v>1162663.08</v>
      </c>
      <c r="F17" s="18">
        <v>1089526.94</v>
      </c>
      <c r="G17" s="18">
        <v>254129.79</v>
      </c>
    </row>
    <row r="18" spans="1:10" ht="15.6" hidden="1" x14ac:dyDescent="0.3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6" hidden="1" x14ac:dyDescent="0.3">
      <c r="A19" s="127" t="s">
        <v>84</v>
      </c>
      <c r="B19" s="127"/>
      <c r="C19" s="127"/>
      <c r="D19" s="127"/>
      <c r="E19" s="18"/>
      <c r="F19" s="18"/>
      <c r="G19" s="18"/>
    </row>
    <row r="20" spans="1:10" ht="15.6" hidden="1" x14ac:dyDescent="0.3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3">
      <c r="A21" s="128" t="s">
        <v>86</v>
      </c>
      <c r="B21" s="129"/>
      <c r="C21" s="129"/>
      <c r="D21" s="130"/>
      <c r="E21" s="57">
        <f>SUM(E22:E25)</f>
        <v>41552.43</v>
      </c>
      <c r="F21" s="57">
        <f t="shared" ref="F21:G21" si="0">SUM(F22:F25)</f>
        <v>39367.579999999994</v>
      </c>
      <c r="G21" s="57">
        <f t="shared" si="0"/>
        <v>10919.35</v>
      </c>
    </row>
    <row r="22" spans="1:10" ht="15.6" x14ac:dyDescent="0.3">
      <c r="A22" s="123" t="s">
        <v>93</v>
      </c>
      <c r="B22" s="124"/>
      <c r="C22" s="124"/>
      <c r="D22" s="125"/>
      <c r="E22" s="18">
        <v>1985.79</v>
      </c>
      <c r="F22" s="18">
        <v>1872.31</v>
      </c>
      <c r="G22" s="18">
        <v>526.12</v>
      </c>
    </row>
    <row r="23" spans="1:10" ht="15.6" x14ac:dyDescent="0.3">
      <c r="A23" s="123" t="s">
        <v>94</v>
      </c>
      <c r="B23" s="124"/>
      <c r="C23" s="124"/>
      <c r="D23" s="125"/>
      <c r="E23" s="18"/>
      <c r="F23" s="18"/>
      <c r="G23" s="18"/>
    </row>
    <row r="24" spans="1:10" ht="15.6" x14ac:dyDescent="0.3">
      <c r="A24" s="123" t="s">
        <v>57</v>
      </c>
      <c r="B24" s="124"/>
      <c r="C24" s="124"/>
      <c r="D24" s="125"/>
      <c r="E24" s="18">
        <v>38281.08</v>
      </c>
      <c r="F24" s="18">
        <v>36054.81</v>
      </c>
      <c r="G24" s="18">
        <v>10146.459999999999</v>
      </c>
    </row>
    <row r="25" spans="1:10" ht="15.6" x14ac:dyDescent="0.3">
      <c r="A25" s="123" t="s">
        <v>87</v>
      </c>
      <c r="B25" s="124"/>
      <c r="C25" s="124"/>
      <c r="D25" s="125"/>
      <c r="E25" s="18">
        <v>1285.56</v>
      </c>
      <c r="F25" s="18">
        <v>1440.46</v>
      </c>
      <c r="G25" s="18">
        <v>246.77</v>
      </c>
    </row>
    <row r="26" spans="1:10" ht="15.6" hidden="1" x14ac:dyDescent="0.3">
      <c r="A26" s="126" t="s">
        <v>14</v>
      </c>
      <c r="B26" s="126"/>
      <c r="C26" s="126"/>
      <c r="D26" s="126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7" t="s">
        <v>95</v>
      </c>
      <c r="B30" s="87"/>
      <c r="C30" s="87"/>
      <c r="D30" s="87"/>
      <c r="E30" s="87"/>
      <c r="F30" s="40">
        <f>'Ардатовская 2)1(2022)'!F64</f>
        <v>258162.07408811955</v>
      </c>
      <c r="G30" s="59"/>
    </row>
    <row r="31" spans="1:10" x14ac:dyDescent="0.25">
      <c r="A31" s="88" t="s">
        <v>72</v>
      </c>
      <c r="B31" s="89"/>
      <c r="C31" s="89"/>
      <c r="D31" s="89"/>
      <c r="E31" s="90"/>
      <c r="F31" s="112">
        <f>SUM(F33:F37)</f>
        <v>68344.196102592541</v>
      </c>
      <c r="G31" s="1"/>
      <c r="H31" s="1"/>
    </row>
    <row r="32" spans="1:10" ht="67.2" customHeight="1" x14ac:dyDescent="0.25">
      <c r="A32" s="91"/>
      <c r="B32" s="92"/>
      <c r="C32" s="92"/>
      <c r="D32" s="92"/>
      <c r="E32" s="93"/>
      <c r="F32" s="113"/>
      <c r="G32" s="1"/>
      <c r="H32" s="1"/>
    </row>
    <row r="33" spans="1:12" ht="15.6" hidden="1" x14ac:dyDescent="0.3">
      <c r="A33" s="101" t="s">
        <v>16</v>
      </c>
      <c r="B33" s="96"/>
      <c r="C33" s="96"/>
      <c r="D33" s="96"/>
      <c r="E33" s="97"/>
      <c r="F33" s="25">
        <f>'[7]УК ВР декабрь нар'!W306+'[7]УК ВР декабрь нар'!FE306</f>
        <v>20480.107119111377</v>
      </c>
      <c r="G33" s="1"/>
      <c r="H33" s="1"/>
      <c r="L33" s="63"/>
    </row>
    <row r="34" spans="1:12" ht="15.6" hidden="1" x14ac:dyDescent="0.3">
      <c r="A34" s="101" t="s">
        <v>31</v>
      </c>
      <c r="B34" s="96"/>
      <c r="C34" s="96"/>
      <c r="D34" s="96"/>
      <c r="E34" s="97"/>
      <c r="F34" s="25">
        <f>'[7]УК ВР декабрь нар'!FF306+'[7]УК ВР декабрь нар'!X306</f>
        <v>4986.4442695376556</v>
      </c>
      <c r="G34" s="1"/>
      <c r="H34" s="1"/>
    </row>
    <row r="35" spans="1:12" ht="15.6" hidden="1" x14ac:dyDescent="0.3">
      <c r="A35" s="101" t="s">
        <v>18</v>
      </c>
      <c r="B35" s="96"/>
      <c r="C35" s="96"/>
      <c r="D35" s="96"/>
      <c r="E35" s="97"/>
      <c r="F35" s="25">
        <f>'[7]УК ВР декабрь нар'!Y306+'[7]УК ВР декабрь нар'!FH306+'[7]УК ВР декабрь нар'!AW306</f>
        <v>17657.743200000001</v>
      </c>
      <c r="G35" s="1"/>
      <c r="H35" s="1"/>
    </row>
    <row r="36" spans="1:12" ht="15.6" hidden="1" x14ac:dyDescent="0.3">
      <c r="A36" s="101" t="s">
        <v>19</v>
      </c>
      <c r="B36" s="96"/>
      <c r="C36" s="96"/>
      <c r="D36" s="96"/>
      <c r="E36" s="97"/>
      <c r="F36" s="25">
        <f>'[7]УК ВР декабрь нар'!AV306+'[7]УК ВР декабрь нар'!FX306</f>
        <v>6180.0000000310338</v>
      </c>
      <c r="G36" s="1"/>
      <c r="H36" s="1"/>
    </row>
    <row r="37" spans="1:12" ht="26.4" hidden="1" customHeight="1" x14ac:dyDescent="0.3">
      <c r="A37" s="107" t="s">
        <v>61</v>
      </c>
      <c r="B37" s="114"/>
      <c r="C37" s="114"/>
      <c r="D37" s="114"/>
      <c r="E37" s="115"/>
      <c r="F37" s="25">
        <f>'[7]УК ВР декабрь нар'!FY306+'[7]УК ВР декабрь нар'!AX306</f>
        <v>19039.901513912479</v>
      </c>
      <c r="G37" s="1"/>
      <c r="H37" s="1"/>
    </row>
    <row r="38" spans="1:12" x14ac:dyDescent="0.25">
      <c r="A38" s="88" t="s">
        <v>73</v>
      </c>
      <c r="B38" s="89"/>
      <c r="C38" s="89"/>
      <c r="D38" s="89"/>
      <c r="E38" s="90"/>
      <c r="F38" s="112">
        <f>SUM(F40:F44)+47590.38</f>
        <v>276354.34712655132</v>
      </c>
      <c r="G38" s="1"/>
      <c r="H38" s="1"/>
    </row>
    <row r="39" spans="1:12" ht="94.8" customHeight="1" x14ac:dyDescent="0.25">
      <c r="A39" s="91"/>
      <c r="B39" s="92"/>
      <c r="C39" s="92"/>
      <c r="D39" s="92"/>
      <c r="E39" s="93"/>
      <c r="F39" s="113"/>
      <c r="G39" s="1"/>
      <c r="H39" s="1"/>
    </row>
    <row r="40" spans="1:12" ht="15.6" hidden="1" x14ac:dyDescent="0.3">
      <c r="A40" s="106" t="s">
        <v>96</v>
      </c>
      <c r="B40" s="106"/>
      <c r="C40" s="106"/>
      <c r="D40" s="106"/>
      <c r="E40" s="106"/>
      <c r="F40" s="25">
        <f>'[7]УК ВР март нар'!CQ306+'[7]УК ВР декабрь нар'!CT306+'[7]УК ВР декабрь нар'!ED306+'[7]УК ВР декабрь нар'!EE306</f>
        <v>196655.46100291435</v>
      </c>
      <c r="G40" s="1"/>
      <c r="H40" s="1"/>
      <c r="L40" s="34"/>
    </row>
    <row r="41" spans="1:12" ht="15.6" hidden="1" x14ac:dyDescent="0.3">
      <c r="A41" s="106" t="s">
        <v>31</v>
      </c>
      <c r="B41" s="106"/>
      <c r="C41" s="106"/>
      <c r="D41" s="106"/>
      <c r="E41" s="106"/>
      <c r="F41" s="25">
        <f>'[7]УК ВР март нар'!CR306+'[7]УК ВР декабрь нар'!EF306</f>
        <v>4008.2064502403741</v>
      </c>
      <c r="G41" s="1"/>
      <c r="H41" s="1"/>
    </row>
    <row r="42" spans="1:12" ht="15.6" hidden="1" x14ac:dyDescent="0.3">
      <c r="A42" s="106" t="s">
        <v>18</v>
      </c>
      <c r="B42" s="106"/>
      <c r="C42" s="106"/>
      <c r="D42" s="106"/>
      <c r="E42" s="106"/>
      <c r="F42" s="25">
        <f>'[7]УК ВР март нар'!CS306+'[7]УК ВР декабрь нар'!EG306+'[7]УК ВР декабрь нар'!EH306</f>
        <v>17415.793307252236</v>
      </c>
      <c r="G42" s="1"/>
      <c r="H42" s="1"/>
    </row>
    <row r="43" spans="1:12" ht="15.6" hidden="1" x14ac:dyDescent="0.3">
      <c r="A43" s="106" t="s">
        <v>19</v>
      </c>
      <c r="B43" s="106"/>
      <c r="C43" s="106"/>
      <c r="D43" s="106"/>
      <c r="E43" s="106"/>
      <c r="F43" s="25">
        <f>'[7]УК ВР декабрь нар'!FA306</f>
        <v>200.99999999999997</v>
      </c>
      <c r="G43" s="1"/>
      <c r="H43" s="1"/>
    </row>
    <row r="44" spans="1:12" ht="51" hidden="1" customHeight="1" x14ac:dyDescent="0.3">
      <c r="A44" s="107" t="s">
        <v>63</v>
      </c>
      <c r="B44" s="108"/>
      <c r="C44" s="108"/>
      <c r="D44" s="108"/>
      <c r="E44" s="109"/>
      <c r="F44" s="25">
        <f>'[7]УК ВР март нар'!DI306+'[7]УК ВР декабрь нар'!FB306</f>
        <v>10483.506366144395</v>
      </c>
      <c r="G44" s="1"/>
      <c r="H44" s="1"/>
    </row>
    <row r="45" spans="1:12" ht="63.6" customHeight="1" x14ac:dyDescent="0.3">
      <c r="A45" s="95" t="s">
        <v>74</v>
      </c>
      <c r="B45" s="110"/>
      <c r="C45" s="110"/>
      <c r="D45" s="110"/>
      <c r="E45" s="111"/>
      <c r="F45" s="26">
        <f>SUM(F46:F54)</f>
        <v>344680.38880000002</v>
      </c>
      <c r="G45" s="1"/>
      <c r="H45" s="1"/>
    </row>
    <row r="46" spans="1:12" ht="15.6" hidden="1" x14ac:dyDescent="0.3">
      <c r="A46" s="102" t="s">
        <v>20</v>
      </c>
      <c r="B46" s="103"/>
      <c r="C46" s="103"/>
      <c r="D46" s="103"/>
      <c r="E46" s="104"/>
      <c r="F46" s="25">
        <f>'[7]УК ВР декабрь нар'!GO306+'[7]УК ВР декабрь нар'!GP306</f>
        <v>342692.74</v>
      </c>
      <c r="G46" s="1"/>
      <c r="H46" s="1"/>
      <c r="L46" s="34"/>
    </row>
    <row r="47" spans="1:12" ht="15.6" hidden="1" x14ac:dyDescent="0.3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6" hidden="1" x14ac:dyDescent="0.3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6" hidden="1" x14ac:dyDescent="0.3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6" hidden="1" x14ac:dyDescent="0.3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6" hidden="1" x14ac:dyDescent="0.3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6" hidden="1" x14ac:dyDescent="0.3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6" hidden="1" x14ac:dyDescent="0.3">
      <c r="A53" s="101" t="s">
        <v>19</v>
      </c>
      <c r="B53" s="96"/>
      <c r="C53" s="96"/>
      <c r="D53" s="96"/>
      <c r="E53" s="96"/>
      <c r="F53" s="25">
        <f>'[7]УК ВР декабрь нар'!GR306+'[7]УК ВР декабрь нар'!GS306+'[7]УК ВР декабрь нар'!GT306+'[7]УК ВР декабрь нар'!GU306+'[7]УК ВР декабрь нар'!GV306+'[7]УК ВР декабрь нар'!GW306+'[7]УК ВР декабрь нар'!GX306+'[7]УК ВР декабрь нар'!GY306+'[7]УК ВР декабрь нар'!GZ306</f>
        <v>1987.6488000000002</v>
      </c>
      <c r="G53" s="1"/>
      <c r="H53" s="1"/>
    </row>
    <row r="54" spans="1:15" ht="15.6" hidden="1" x14ac:dyDescent="0.3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3">
      <c r="A55" s="95" t="s">
        <v>37</v>
      </c>
      <c r="B55" s="96"/>
      <c r="C55" s="96"/>
      <c r="D55" s="96"/>
      <c r="E55" s="97"/>
      <c r="F55" s="33"/>
      <c r="G55" s="1"/>
      <c r="H55" s="1"/>
    </row>
    <row r="56" spans="1:15" ht="15.6" x14ac:dyDescent="0.3">
      <c r="A56" s="98" t="s">
        <v>75</v>
      </c>
      <c r="B56" s="99"/>
      <c r="C56" s="99"/>
      <c r="D56" s="99"/>
      <c r="E56" s="100"/>
      <c r="F56" s="26">
        <f>F31+F38+F45+F55</f>
        <v>689378.93202914391</v>
      </c>
      <c r="H56" s="1"/>
      <c r="K56" s="19"/>
    </row>
    <row r="57" spans="1:15" ht="15.6" x14ac:dyDescent="0.3">
      <c r="A57" s="30" t="s">
        <v>66</v>
      </c>
      <c r="B57" s="60"/>
      <c r="C57" s="60"/>
      <c r="D57" s="60"/>
      <c r="E57" s="60"/>
      <c r="F57" s="26">
        <f>F58+F59+F60</f>
        <v>111371.75</v>
      </c>
      <c r="G57" s="1"/>
      <c r="H57" s="1"/>
    </row>
    <row r="58" spans="1:15" ht="15.6" x14ac:dyDescent="0.3">
      <c r="A58" s="101" t="s">
        <v>23</v>
      </c>
      <c r="B58" s="96"/>
      <c r="C58" s="96"/>
      <c r="D58" s="96"/>
      <c r="E58" s="96"/>
      <c r="F58" s="25">
        <v>25216.799999999999</v>
      </c>
      <c r="G58" s="1"/>
      <c r="H58" s="1"/>
    </row>
    <row r="59" spans="1:15" ht="15.6" x14ac:dyDescent="0.3">
      <c r="A59" s="101" t="s">
        <v>24</v>
      </c>
      <c r="B59" s="96"/>
      <c r="C59" s="96"/>
      <c r="D59" s="96"/>
      <c r="E59" s="96"/>
      <c r="F59" s="25">
        <v>86154.95</v>
      </c>
      <c r="G59" s="1"/>
      <c r="H59" s="1"/>
    </row>
    <row r="60" spans="1:15" ht="18" hidden="1" customHeight="1" x14ac:dyDescent="0.3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6" x14ac:dyDescent="0.3">
      <c r="A61" s="105" t="s">
        <v>67</v>
      </c>
      <c r="B61" s="105"/>
      <c r="C61" s="105"/>
      <c r="D61" s="105"/>
      <c r="E61" s="105"/>
      <c r="F61" s="26">
        <f>F56+F57</f>
        <v>800750.68202914391</v>
      </c>
      <c r="G61" s="1"/>
      <c r="H61" s="1"/>
      <c r="N61" s="19"/>
      <c r="O61" s="19"/>
    </row>
    <row r="62" spans="1:15" ht="15.6" x14ac:dyDescent="0.3">
      <c r="A62" s="87" t="s">
        <v>26</v>
      </c>
      <c r="B62" s="87"/>
      <c r="C62" s="87"/>
      <c r="D62" s="87"/>
      <c r="E62" s="87"/>
      <c r="F62" s="27">
        <f>E17</f>
        <v>1162663.08</v>
      </c>
      <c r="G62" s="1"/>
      <c r="H62" s="1"/>
    </row>
    <row r="63" spans="1:15" ht="15.6" x14ac:dyDescent="0.3">
      <c r="A63" s="87" t="s">
        <v>27</v>
      </c>
      <c r="B63" s="87"/>
      <c r="C63" s="87"/>
      <c r="D63" s="87"/>
      <c r="E63" s="87"/>
      <c r="F63" s="26">
        <f>F17</f>
        <v>1089526.94</v>
      </c>
      <c r="G63" s="1"/>
      <c r="H63" s="28"/>
    </row>
    <row r="64" spans="1:15" ht="15.6" x14ac:dyDescent="0.3">
      <c r="A64" s="94" t="s">
        <v>89</v>
      </c>
      <c r="B64" s="94"/>
      <c r="C64" s="94"/>
      <c r="D64" s="94"/>
      <c r="E64" s="94"/>
      <c r="F64" s="26">
        <f>F30+F62-F61</f>
        <v>620074.4720589756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22" t="s">
        <v>90</v>
      </c>
      <c r="B68" s="122"/>
      <c r="C68" s="122"/>
      <c r="D68" s="122"/>
      <c r="E68" s="122"/>
      <c r="F68" s="51">
        <f>F64-G17</f>
        <v>365944.68205897557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Ардатовская 2)1</vt:lpstr>
      <vt:lpstr>Ардатовская 2)1(2019)</vt:lpstr>
      <vt:lpstr>Ардатовская 2)1(2020)</vt:lpstr>
      <vt:lpstr>Ардатовская 2)1(2021)</vt:lpstr>
      <vt:lpstr>Ардатовская 2)1(2022)</vt:lpstr>
      <vt:lpstr>Ардатовская 2)1(2023)</vt:lpstr>
      <vt:lpstr>'Ардатовская 2)1'!Область_печати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2023-03-28T12:15:58Z</cp:lastPrinted>
  <dcterms:created xsi:type="dcterms:W3CDTF">2013-05-24T09:13:10Z</dcterms:created>
  <dcterms:modified xsi:type="dcterms:W3CDTF">2024-05-14T06:33:23Z</dcterms:modified>
</cp:coreProperties>
</file>